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A42D1DC-D910-4DA7-AEF7-0ED9B5B73240}" xr6:coauthVersionLast="36" xr6:coauthVersionMax="36" xr10:uidLastSave="{00000000-0000-0000-0000-000000000000}"/>
  <bookViews>
    <workbookView xWindow="0" yWindow="0" windowWidth="28800" windowHeight="11925" tabRatio="83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0" i="10" l="1"/>
  <c r="I30" i="10"/>
  <c r="J30" i="10"/>
  <c r="K30" i="10"/>
  <c r="H24" i="10"/>
  <c r="I24" i="10"/>
  <c r="J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3" i="9"/>
  <c r="D43" i="9"/>
  <c r="F42" i="9"/>
  <c r="D42" i="9"/>
  <c r="F40" i="9"/>
  <c r="D40" i="9"/>
  <c r="F36" i="9"/>
  <c r="D36" i="9"/>
  <c r="F34" i="9"/>
  <c r="D34" i="9"/>
  <c r="F33" i="9"/>
  <c r="D33" i="9"/>
  <c r="F30" i="9"/>
  <c r="D30" i="9"/>
  <c r="F29" i="9"/>
  <c r="D29" i="9"/>
  <c r="F28" i="9"/>
  <c r="D28" i="9"/>
  <c r="F27" i="9"/>
  <c r="D27" i="9"/>
  <c r="H51" i="9" l="1"/>
  <c r="B88" i="12"/>
  <c r="B66" i="12"/>
  <c r="B49" i="12"/>
  <c r="B36" i="12"/>
  <c r="B100" i="12" s="1"/>
  <c r="B35" i="12"/>
  <c r="B98" i="12" s="1"/>
  <c r="B33" i="12"/>
  <c r="B32" i="12"/>
  <c r="B30" i="12" s="1"/>
  <c r="B22" i="12"/>
  <c r="A15" i="12"/>
  <c r="B21" i="12" s="1"/>
  <c r="A12" i="12"/>
  <c r="A9" i="12"/>
  <c r="AD26" i="11"/>
  <c r="AD35" i="11" s="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3" i="10"/>
  <c r="F53" i="10" s="1"/>
  <c r="E51" i="10"/>
  <c r="F51" i="10" s="1"/>
  <c r="E50" i="10"/>
  <c r="F50" i="10" s="1"/>
  <c r="C49" i="10"/>
  <c r="E49" i="10" s="1"/>
  <c r="F49" i="10" s="1"/>
  <c r="C48" i="10"/>
  <c r="E48" i="10" s="1"/>
  <c r="F48" i="10" s="1"/>
  <c r="C47" i="10"/>
  <c r="C56" i="10" s="1"/>
  <c r="E56" i="10" s="1"/>
  <c r="F56" i="10" s="1"/>
  <c r="E46" i="10"/>
  <c r="F46" i="10" s="1"/>
  <c r="C45" i="10"/>
  <c r="E45" i="10" s="1"/>
  <c r="F45" i="10" s="1"/>
  <c r="F44" i="10"/>
  <c r="E44" i="10"/>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G30" i="10"/>
  <c r="C30" i="10"/>
  <c r="B25" i="8" s="1"/>
  <c r="E29" i="10"/>
  <c r="F29" i="10" s="1"/>
  <c r="E28" i="10"/>
  <c r="F28" i="10" s="1"/>
  <c r="E27" i="10"/>
  <c r="F27" i="10" s="1"/>
  <c r="E26" i="10"/>
  <c r="E24" i="10" s="1"/>
  <c r="E25" i="10"/>
  <c r="F25" i="10" s="1"/>
  <c r="AA24" i="10"/>
  <c r="Z24" i="10"/>
  <c r="Y24" i="10"/>
  <c r="X24" i="10"/>
  <c r="W24" i="10"/>
  <c r="V24" i="10"/>
  <c r="U24" i="10"/>
  <c r="T24" i="10"/>
  <c r="S24" i="10"/>
  <c r="R24" i="10"/>
  <c r="Q24" i="10"/>
  <c r="P24" i="10"/>
  <c r="O24" i="10"/>
  <c r="N24" i="10"/>
  <c r="M24" i="10"/>
  <c r="L24" i="10"/>
  <c r="K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43" i="9"/>
  <c r="B114" i="12" s="1"/>
  <c r="H42" i="9"/>
  <c r="H40" i="9"/>
  <c r="H36" i="9"/>
  <c r="H34" i="9"/>
  <c r="H33" i="9"/>
  <c r="H30" i="9"/>
  <c r="H29" i="9"/>
  <c r="H28" i="9"/>
  <c r="H27" i="9"/>
  <c r="B141" i="8"/>
  <c r="B73" i="8" s="1"/>
  <c r="B140" i="8"/>
  <c r="C140" i="8" s="1"/>
  <c r="D140" i="8" s="1"/>
  <c r="E140" i="8" s="1"/>
  <c r="F140" i="8" s="1"/>
  <c r="G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L60" i="8"/>
  <c r="AK60" i="8"/>
  <c r="AJ60" i="8"/>
  <c r="AI60" i="8"/>
  <c r="AH60" i="8"/>
  <c r="AF60" i="8"/>
  <c r="AE60" i="8"/>
  <c r="AD60" i="8"/>
  <c r="AC60" i="8"/>
  <c r="AB60" i="8"/>
  <c r="Z60" i="8"/>
  <c r="Y60" i="8"/>
  <c r="X60" i="8"/>
  <c r="W60" i="8"/>
  <c r="V60" i="8"/>
  <c r="T60" i="8"/>
  <c r="S60" i="8"/>
  <c r="R60" i="8"/>
  <c r="Q60" i="8"/>
  <c r="P60" i="8"/>
  <c r="N60" i="8"/>
  <c r="M60" i="8"/>
  <c r="L60" i="8"/>
  <c r="K60" i="8"/>
  <c r="J60" i="8"/>
  <c r="H60" i="8"/>
  <c r="B60" i="8"/>
  <c r="C58" i="8"/>
  <c r="B52" i="8"/>
  <c r="B50" i="8"/>
  <c r="B59" i="8" s="1"/>
  <c r="E48" i="8"/>
  <c r="D48" i="8"/>
  <c r="C48" i="8"/>
  <c r="B48" i="8"/>
  <c r="B47" i="8"/>
  <c r="B45" i="8"/>
  <c r="B46" i="8" s="1"/>
  <c r="B44" i="8"/>
  <c r="B27" i="8"/>
  <c r="A15" i="8"/>
  <c r="A15" i="9" s="1"/>
  <c r="A12" i="8"/>
  <c r="A12" i="9" s="1"/>
  <c r="A9" i="8"/>
  <c r="A9" i="9" s="1"/>
  <c r="A5" i="8"/>
  <c r="A5" i="9" s="1"/>
  <c r="C27" i="5"/>
  <c r="R27" i="4"/>
  <c r="S27" i="4" s="1"/>
  <c r="B24" i="12" s="1"/>
  <c r="Q27" i="4"/>
  <c r="E12" i="4"/>
  <c r="A12" i="5" s="1"/>
  <c r="A11" i="6" s="1"/>
  <c r="A12" i="7" s="1"/>
  <c r="O25" i="3"/>
  <c r="S23" i="2"/>
  <c r="J23" i="2"/>
  <c r="H22" i="2"/>
  <c r="H23" i="2" s="1"/>
  <c r="A14" i="2"/>
  <c r="A15" i="3" s="1"/>
  <c r="E15" i="4" s="1"/>
  <c r="A15" i="5" s="1"/>
  <c r="A14" i="6" s="1"/>
  <c r="A15" i="7" s="1"/>
  <c r="A11" i="2"/>
  <c r="A12" i="3" s="1"/>
  <c r="A8" i="2"/>
  <c r="A9" i="3" s="1"/>
  <c r="E9" i="4" s="1"/>
  <c r="A9" i="5" s="1"/>
  <c r="A8" i="6" s="1"/>
  <c r="A9" i="7" s="1"/>
  <c r="A4" i="2"/>
  <c r="A5" i="12" s="1"/>
  <c r="B49" i="8" l="1"/>
  <c r="C54" i="10"/>
  <c r="E54" i="10" s="1"/>
  <c r="F54" i="10" s="1"/>
  <c r="E30" i="10"/>
  <c r="G118" i="8"/>
  <c r="C141" i="8"/>
  <c r="C73" i="8" s="1"/>
  <c r="E47" i="10"/>
  <c r="F47" i="10" s="1"/>
  <c r="C52" i="8"/>
  <c r="C74" i="8"/>
  <c r="C49" i="8"/>
  <c r="D137" i="8"/>
  <c r="B66" i="8"/>
  <c r="B68" i="8" s="1"/>
  <c r="B80" i="8"/>
  <c r="D141" i="8"/>
  <c r="D73" i="8" s="1"/>
  <c r="G141" i="8"/>
  <c r="G73" i="8" s="1"/>
  <c r="G85" i="8" s="1"/>
  <c r="G99" i="8" s="1"/>
  <c r="H140" i="8"/>
  <c r="H141" i="8"/>
  <c r="H73" i="8" s="1"/>
  <c r="H85" i="8" s="1"/>
  <c r="H99" i="8" s="1"/>
  <c r="B46" i="12"/>
  <c r="B38" i="12"/>
  <c r="B94" i="12"/>
  <c r="B90" i="12"/>
  <c r="B87" i="12"/>
  <c r="B80" i="12"/>
  <c r="B76" i="12"/>
  <c r="B72" i="12"/>
  <c r="B68" i="12"/>
  <c r="B42" i="12"/>
  <c r="B63" i="12"/>
  <c r="B59" i="12"/>
  <c r="B55" i="12"/>
  <c r="B51" i="12"/>
  <c r="C47" i="8"/>
  <c r="C61" i="8" s="1"/>
  <c r="C60" i="8" s="1"/>
  <c r="D67" i="8"/>
  <c r="B54" i="8"/>
  <c r="B83" i="12"/>
  <c r="C23" i="5"/>
  <c r="C40" i="1"/>
  <c r="D85" i="8"/>
  <c r="D99" i="8" s="1"/>
  <c r="C85" i="8"/>
  <c r="B85" i="8"/>
  <c r="B99" i="8" s="1"/>
  <c r="B34" i="12"/>
  <c r="E141" i="8"/>
  <c r="E73" i="8" s="1"/>
  <c r="E85" i="8" s="1"/>
  <c r="E99" i="8" s="1"/>
  <c r="B97" i="12"/>
  <c r="B99" i="12"/>
  <c r="D58" i="8"/>
  <c r="F34" i="10"/>
  <c r="B86" i="12"/>
  <c r="F26" i="10"/>
  <c r="F141" i="8"/>
  <c r="F73" i="8" s="1"/>
  <c r="F85" i="8" s="1"/>
  <c r="F99" i="8" s="1"/>
  <c r="C52" i="10"/>
  <c r="E52" i="10" s="1"/>
  <c r="F52" i="10" s="1"/>
  <c r="A5" i="3"/>
  <c r="A5" i="4" s="1"/>
  <c r="A5" i="5" s="1"/>
  <c r="A4" i="6" s="1"/>
  <c r="A5" i="7" s="1"/>
  <c r="E67" i="8" l="1"/>
  <c r="D76" i="8"/>
  <c r="B55" i="8"/>
  <c r="B56" i="8" s="1"/>
  <c r="B69" i="8" s="1"/>
  <c r="B77" i="8" s="1"/>
  <c r="C53" i="8"/>
  <c r="B82" i="8"/>
  <c r="B85" i="12"/>
  <c r="E137" i="8"/>
  <c r="D49" i="8"/>
  <c r="D52" i="8"/>
  <c r="D74" i="8"/>
  <c r="E58" i="8"/>
  <c r="D47" i="8"/>
  <c r="D61" i="8" s="1"/>
  <c r="D60" i="8" s="1"/>
  <c r="F30" i="10"/>
  <c r="B70" i="8"/>
  <c r="B75" i="8"/>
  <c r="F24" i="10"/>
  <c r="I140" i="8"/>
  <c r="I141" i="8"/>
  <c r="I73" i="8" s="1"/>
  <c r="I85" i="8" s="1"/>
  <c r="I99" i="8" s="1"/>
  <c r="G48" i="8"/>
  <c r="G120" i="8"/>
  <c r="I118" i="8"/>
  <c r="I120" i="8" s="1"/>
  <c r="C109" i="8" s="1"/>
  <c r="C48" i="1"/>
  <c r="D109" i="8" l="1"/>
  <c r="C108" i="8"/>
  <c r="C50" i="8" s="1"/>
  <c r="C59" i="8" s="1"/>
  <c r="H48" i="8"/>
  <c r="J140" i="8"/>
  <c r="J141" i="8"/>
  <c r="J73" i="8" s="1"/>
  <c r="J85" i="8" s="1"/>
  <c r="J99" i="8" s="1"/>
  <c r="B71" i="8"/>
  <c r="B72" i="8"/>
  <c r="E74" i="8"/>
  <c r="E52" i="8"/>
  <c r="F58" i="8"/>
  <c r="E47" i="8"/>
  <c r="E61" i="8" s="1"/>
  <c r="E60" i="8" s="1"/>
  <c r="C49" i="1"/>
  <c r="C81" i="8"/>
  <c r="F137" i="8"/>
  <c r="E49" i="8"/>
  <c r="C55" i="8"/>
  <c r="D53" i="8"/>
  <c r="E76" i="8"/>
  <c r="F67" i="8"/>
  <c r="D55" i="8" l="1"/>
  <c r="E53" i="8" s="1"/>
  <c r="F49" i="8"/>
  <c r="G137" i="8"/>
  <c r="F76" i="8"/>
  <c r="G67" i="8"/>
  <c r="C82" i="8"/>
  <c r="C56" i="8"/>
  <c r="C69" i="8" s="1"/>
  <c r="C77" i="8" s="1"/>
  <c r="C99" i="8"/>
  <c r="AQ81" i="8"/>
  <c r="F74" i="8"/>
  <c r="F52" i="8"/>
  <c r="G58" i="8"/>
  <c r="F47" i="8"/>
  <c r="F61" i="8" s="1"/>
  <c r="F60" i="8" s="1"/>
  <c r="B78" i="8"/>
  <c r="B83" i="8" s="1"/>
  <c r="K140" i="8"/>
  <c r="K141" i="8"/>
  <c r="K73" i="8" s="1"/>
  <c r="K85" i="8" s="1"/>
  <c r="K99" i="8" s="1"/>
  <c r="I48" i="8"/>
  <c r="J136" i="8"/>
  <c r="C80" i="8"/>
  <c r="C66" i="8"/>
  <c r="C68" i="8" s="1"/>
  <c r="D108" i="8"/>
  <c r="D50" i="8" s="1"/>
  <c r="D59" i="8" s="1"/>
  <c r="E109" i="8"/>
  <c r="E55" i="8" l="1"/>
  <c r="H137" i="8"/>
  <c r="G49" i="8"/>
  <c r="C70" i="8"/>
  <c r="C75" i="8"/>
  <c r="J48" i="8"/>
  <c r="K136" i="8"/>
  <c r="B86" i="8"/>
  <c r="B84" i="8"/>
  <c r="B89" i="8" s="1"/>
  <c r="B88" i="8"/>
  <c r="G76" i="8"/>
  <c r="H67" i="8"/>
  <c r="E108" i="8"/>
  <c r="E50" i="8" s="1"/>
  <c r="E59" i="8" s="1"/>
  <c r="F109" i="8"/>
  <c r="L140" i="8"/>
  <c r="L141" i="8" s="1"/>
  <c r="L73" i="8" s="1"/>
  <c r="L85" i="8" s="1"/>
  <c r="L99" i="8" s="1"/>
  <c r="H58" i="8"/>
  <c r="G74" i="8"/>
  <c r="G52" i="8"/>
  <c r="G47" i="8"/>
  <c r="G61" i="8" s="1"/>
  <c r="G60" i="8" s="1"/>
  <c r="D80" i="8"/>
  <c r="D66" i="8"/>
  <c r="D68" i="8" s="1"/>
  <c r="D82" i="8"/>
  <c r="D56" i="8"/>
  <c r="D69" i="8" s="1"/>
  <c r="D77" i="8" s="1"/>
  <c r="M140" i="8" l="1"/>
  <c r="M141" i="8" s="1"/>
  <c r="M73" i="8" s="1"/>
  <c r="M85" i="8" s="1"/>
  <c r="M99" i="8" s="1"/>
  <c r="K48" i="8"/>
  <c r="L136" i="8"/>
  <c r="E66" i="8"/>
  <c r="E68" i="8" s="1"/>
  <c r="E80" i="8"/>
  <c r="D70" i="8"/>
  <c r="D75" i="8"/>
  <c r="C71" i="8"/>
  <c r="C72" i="8"/>
  <c r="I58" i="8"/>
  <c r="H52" i="8"/>
  <c r="H74" i="8"/>
  <c r="H47" i="8"/>
  <c r="I137" i="8"/>
  <c r="H49" i="8"/>
  <c r="H76" i="8"/>
  <c r="I67" i="8"/>
  <c r="B87" i="8"/>
  <c r="B90" i="8" s="1"/>
  <c r="E82" i="8"/>
  <c r="E56" i="8"/>
  <c r="E69" i="8" s="1"/>
  <c r="E77" i="8" s="1"/>
  <c r="G109" i="8"/>
  <c r="F108" i="8"/>
  <c r="F50" i="8" s="1"/>
  <c r="F59" i="8" s="1"/>
  <c r="F53" i="8"/>
  <c r="I76" i="8" l="1"/>
  <c r="J67" i="8"/>
  <c r="D71" i="8"/>
  <c r="D72" i="8" s="1"/>
  <c r="E70" i="8"/>
  <c r="E75" i="8"/>
  <c r="F55" i="8"/>
  <c r="L48" i="8"/>
  <c r="M136" i="8"/>
  <c r="N140" i="8"/>
  <c r="N141" i="8"/>
  <c r="N73" i="8" s="1"/>
  <c r="N85" i="8" s="1"/>
  <c r="N99" i="8" s="1"/>
  <c r="J137" i="8"/>
  <c r="I49" i="8"/>
  <c r="I74" i="8"/>
  <c r="J58" i="8"/>
  <c r="I52" i="8"/>
  <c r="I47" i="8"/>
  <c r="I61" i="8" s="1"/>
  <c r="I60" i="8" s="1"/>
  <c r="C78" i="8"/>
  <c r="C83" i="8" s="1"/>
  <c r="F66" i="8"/>
  <c r="F68" i="8" s="1"/>
  <c r="F80" i="8"/>
  <c r="H109" i="8"/>
  <c r="G108" i="8"/>
  <c r="G50" i="8" s="1"/>
  <c r="G59" i="8" s="1"/>
  <c r="C86" i="8" l="1"/>
  <c r="C84" i="8"/>
  <c r="C89" i="8" s="1"/>
  <c r="C88" i="8"/>
  <c r="F75" i="8"/>
  <c r="H108" i="8"/>
  <c r="H50" i="8" s="1"/>
  <c r="H59" i="8" s="1"/>
  <c r="I109" i="8"/>
  <c r="D78" i="8"/>
  <c r="D83" i="8" s="1"/>
  <c r="D86" i="8" s="1"/>
  <c r="O140" i="8"/>
  <c r="E71" i="8"/>
  <c r="E72" i="8" s="1"/>
  <c r="J76" i="8"/>
  <c r="K67" i="8"/>
  <c r="J74" i="8"/>
  <c r="J52" i="8"/>
  <c r="K58" i="8"/>
  <c r="J47" i="8"/>
  <c r="J49" i="8"/>
  <c r="K137" i="8"/>
  <c r="M48" i="8"/>
  <c r="N136" i="8"/>
  <c r="F82" i="8"/>
  <c r="F56" i="8"/>
  <c r="F69" i="8" s="1"/>
  <c r="F77" i="8" s="1"/>
  <c r="G53" i="8"/>
  <c r="G66" i="8"/>
  <c r="G68" i="8" s="1"/>
  <c r="G80" i="8"/>
  <c r="N48" i="8" l="1"/>
  <c r="O136" i="8"/>
  <c r="G55" i="8"/>
  <c r="H80" i="8"/>
  <c r="H66" i="8"/>
  <c r="H68" i="8" s="1"/>
  <c r="P140" i="8"/>
  <c r="K49" i="8"/>
  <c r="L137" i="8"/>
  <c r="D84" i="8"/>
  <c r="D89" i="8" s="1"/>
  <c r="K52" i="8"/>
  <c r="K74" i="8"/>
  <c r="L58" i="8"/>
  <c r="K47" i="8"/>
  <c r="D88" i="8"/>
  <c r="G75" i="8"/>
  <c r="K76" i="8"/>
  <c r="L67" i="8"/>
  <c r="E78" i="8"/>
  <c r="E83" i="8" s="1"/>
  <c r="O141" i="8"/>
  <c r="O73" i="8" s="1"/>
  <c r="O85" i="8" s="1"/>
  <c r="O99" i="8" s="1"/>
  <c r="I108" i="8"/>
  <c r="I50" i="8" s="1"/>
  <c r="I59" i="8" s="1"/>
  <c r="J109" i="8"/>
  <c r="F70" i="8"/>
  <c r="D87" i="8"/>
  <c r="C87" i="8"/>
  <c r="C90" i="8" s="1"/>
  <c r="D90" i="8" l="1"/>
  <c r="E88" i="8"/>
  <c r="Q140" i="8"/>
  <c r="Q141" i="8"/>
  <c r="Q73" i="8" s="1"/>
  <c r="Q85" i="8" s="1"/>
  <c r="Q99" i="8" s="1"/>
  <c r="H75" i="8"/>
  <c r="L74" i="8"/>
  <c r="M58" i="8"/>
  <c r="L52" i="8"/>
  <c r="L47" i="8"/>
  <c r="P141" i="8"/>
  <c r="P73" i="8" s="1"/>
  <c r="P85" i="8" s="1"/>
  <c r="P99" i="8" s="1"/>
  <c r="J108" i="8"/>
  <c r="J50" i="8" s="1"/>
  <c r="J59" i="8" s="1"/>
  <c r="K109" i="8"/>
  <c r="M137" i="8"/>
  <c r="L49" i="8"/>
  <c r="G82" i="8"/>
  <c r="G56" i="8"/>
  <c r="G69" i="8" s="1"/>
  <c r="L76" i="8"/>
  <c r="M67" i="8"/>
  <c r="H53" i="8"/>
  <c r="O48" i="8"/>
  <c r="P136" i="8"/>
  <c r="E86" i="8"/>
  <c r="E84" i="8"/>
  <c r="E89" i="8" s="1"/>
  <c r="F71" i="8"/>
  <c r="F72" i="8" s="1"/>
  <c r="I80" i="8"/>
  <c r="I66" i="8"/>
  <c r="I68" i="8" s="1"/>
  <c r="P48" i="8" l="1"/>
  <c r="Q136" i="8"/>
  <c r="F78" i="8"/>
  <c r="F83" i="8" s="1"/>
  <c r="K108" i="8"/>
  <c r="K50" i="8" s="1"/>
  <c r="K59" i="8" s="1"/>
  <c r="L109" i="8"/>
  <c r="H55" i="8"/>
  <c r="J80" i="8"/>
  <c r="J66" i="8"/>
  <c r="J68" i="8" s="1"/>
  <c r="M76" i="8"/>
  <c r="N67" i="8"/>
  <c r="N137" i="8"/>
  <c r="M49" i="8"/>
  <c r="E87" i="8"/>
  <c r="E90" i="8" s="1"/>
  <c r="R140" i="8"/>
  <c r="R141" i="8"/>
  <c r="R73" i="8" s="1"/>
  <c r="R85" i="8" s="1"/>
  <c r="R99" i="8" s="1"/>
  <c r="G77" i="8"/>
  <c r="G70" i="8"/>
  <c r="I75" i="8"/>
  <c r="M52" i="8"/>
  <c r="M74" i="8"/>
  <c r="N58" i="8"/>
  <c r="M47" i="8"/>
  <c r="J75" i="8" l="1"/>
  <c r="H82" i="8"/>
  <c r="H56" i="8"/>
  <c r="H69" i="8" s="1"/>
  <c r="N76" i="8"/>
  <c r="O67" i="8"/>
  <c r="L108" i="8"/>
  <c r="L50" i="8" s="1"/>
  <c r="L59" i="8" s="1"/>
  <c r="M109" i="8"/>
  <c r="G71" i="8"/>
  <c r="G72" i="8"/>
  <c r="O137" i="8"/>
  <c r="N49" i="8"/>
  <c r="N52" i="8"/>
  <c r="N74" i="8"/>
  <c r="O58" i="8"/>
  <c r="N47" i="8"/>
  <c r="F86" i="8"/>
  <c r="F88" i="8"/>
  <c r="F84" i="8"/>
  <c r="F89" i="8" s="1"/>
  <c r="I53" i="8"/>
  <c r="Q48" i="8"/>
  <c r="R136" i="8"/>
  <c r="K80" i="8"/>
  <c r="K66" i="8"/>
  <c r="K68" i="8" s="1"/>
  <c r="S140" i="8"/>
  <c r="S141" i="8" s="1"/>
  <c r="S73" i="8" s="1"/>
  <c r="S85" i="8" s="1"/>
  <c r="S99" i="8" s="1"/>
  <c r="K75" i="8" l="1"/>
  <c r="T140" i="8"/>
  <c r="M108" i="8"/>
  <c r="M50" i="8" s="1"/>
  <c r="M59" i="8" s="1"/>
  <c r="N109" i="8"/>
  <c r="O76" i="8"/>
  <c r="P67" i="8"/>
  <c r="I55" i="8"/>
  <c r="P137" i="8"/>
  <c r="O49" i="8"/>
  <c r="H77" i="8"/>
  <c r="H70" i="8"/>
  <c r="S136" i="8"/>
  <c r="R48" i="8"/>
  <c r="O52" i="8"/>
  <c r="O74" i="8"/>
  <c r="O47" i="8"/>
  <c r="O61" i="8" s="1"/>
  <c r="O60" i="8" s="1"/>
  <c r="P58" i="8"/>
  <c r="L80" i="8"/>
  <c r="L66" i="8"/>
  <c r="L68" i="8" s="1"/>
  <c r="F87" i="8"/>
  <c r="F90" i="8" s="1"/>
  <c r="G78" i="8"/>
  <c r="G83" i="8" s="1"/>
  <c r="G86" i="8" l="1"/>
  <c r="G88" i="8"/>
  <c r="G84" i="8"/>
  <c r="G89" i="8" s="1"/>
  <c r="L75" i="8"/>
  <c r="P52" i="8"/>
  <c r="P74" i="8"/>
  <c r="Q58" i="8"/>
  <c r="P47" i="8"/>
  <c r="T136" i="8"/>
  <c r="S48" i="8"/>
  <c r="H71" i="8"/>
  <c r="H78" i="8" s="1"/>
  <c r="H83" i="8" s="1"/>
  <c r="Q137" i="8"/>
  <c r="P49" i="8"/>
  <c r="I56" i="8"/>
  <c r="I69" i="8" s="1"/>
  <c r="I82" i="8"/>
  <c r="J53" i="8"/>
  <c r="P76" i="8"/>
  <c r="Q67" i="8"/>
  <c r="N108" i="8"/>
  <c r="N50" i="8" s="1"/>
  <c r="N59" i="8" s="1"/>
  <c r="O109" i="8"/>
  <c r="M80" i="8"/>
  <c r="M66" i="8"/>
  <c r="M68" i="8" s="1"/>
  <c r="U140" i="8"/>
  <c r="U141" i="8"/>
  <c r="U73" i="8" s="1"/>
  <c r="U85" i="8" s="1"/>
  <c r="U99" i="8" s="1"/>
  <c r="T141" i="8"/>
  <c r="T73" i="8" s="1"/>
  <c r="T85" i="8" s="1"/>
  <c r="T99" i="8" s="1"/>
  <c r="H86" i="8" l="1"/>
  <c r="H87" i="8" s="1"/>
  <c r="H88" i="8"/>
  <c r="H84" i="8"/>
  <c r="H89" i="8" s="1"/>
  <c r="N80" i="8"/>
  <c r="N66" i="8"/>
  <c r="N68" i="8" s="1"/>
  <c r="J55" i="8"/>
  <c r="K53" i="8" s="1"/>
  <c r="Q52" i="8"/>
  <c r="Q74" i="8"/>
  <c r="Q47" i="8"/>
  <c r="R58" i="8"/>
  <c r="I77" i="8"/>
  <c r="I70" i="8"/>
  <c r="H72" i="8"/>
  <c r="V140" i="8"/>
  <c r="V141" i="8" s="1"/>
  <c r="V73" i="8" s="1"/>
  <c r="V85" i="8" s="1"/>
  <c r="V99" i="8" s="1"/>
  <c r="O108" i="8"/>
  <c r="O50" i="8" s="1"/>
  <c r="O59" i="8" s="1"/>
  <c r="P109" i="8"/>
  <c r="Q49" i="8"/>
  <c r="R137" i="8"/>
  <c r="M75" i="8"/>
  <c r="Q76" i="8"/>
  <c r="R67" i="8"/>
  <c r="U136" i="8"/>
  <c r="T48" i="8"/>
  <c r="G87" i="8"/>
  <c r="G90" i="8" s="1"/>
  <c r="H90" i="8" l="1"/>
  <c r="V136" i="8"/>
  <c r="U48" i="8"/>
  <c r="S67" i="8"/>
  <c r="R76" i="8"/>
  <c r="R49" i="8"/>
  <c r="S137" i="8"/>
  <c r="P108" i="8"/>
  <c r="P50" i="8" s="1"/>
  <c r="P59" i="8" s="1"/>
  <c r="Q109" i="8"/>
  <c r="W140" i="8"/>
  <c r="O80" i="8"/>
  <c r="O66" i="8"/>
  <c r="O68" i="8" s="1"/>
  <c r="I71" i="8"/>
  <c r="I78" i="8" s="1"/>
  <c r="I83" i="8" s="1"/>
  <c r="K55" i="8"/>
  <c r="L53" i="8" s="1"/>
  <c r="R52" i="8"/>
  <c r="R47" i="8"/>
  <c r="R74" i="8"/>
  <c r="S58" i="8"/>
  <c r="J56" i="8"/>
  <c r="J69" i="8" s="1"/>
  <c r="J82" i="8"/>
  <c r="N75" i="8"/>
  <c r="L55" i="8" l="1"/>
  <c r="I86" i="8"/>
  <c r="I87" i="8" s="1"/>
  <c r="I90" i="8" s="1"/>
  <c r="I88" i="8"/>
  <c r="I84" i="8"/>
  <c r="I89" i="8" s="1"/>
  <c r="S52" i="8"/>
  <c r="S47" i="8"/>
  <c r="S74" i="8"/>
  <c r="T58" i="8"/>
  <c r="O75" i="8"/>
  <c r="X140" i="8"/>
  <c r="P66" i="8"/>
  <c r="P68" i="8" s="1"/>
  <c r="P80" i="8"/>
  <c r="I72" i="8"/>
  <c r="Q108" i="8"/>
  <c r="Q50" i="8" s="1"/>
  <c r="Q59" i="8" s="1"/>
  <c r="R109" i="8"/>
  <c r="J77" i="8"/>
  <c r="J70" i="8"/>
  <c r="K56" i="8"/>
  <c r="K69" i="8" s="1"/>
  <c r="K82" i="8"/>
  <c r="W141" i="8"/>
  <c r="W73" i="8" s="1"/>
  <c r="W85" i="8" s="1"/>
  <c r="W99" i="8" s="1"/>
  <c r="S49" i="8"/>
  <c r="T137" i="8"/>
  <c r="T67" i="8"/>
  <c r="S76" i="8"/>
  <c r="W136" i="8"/>
  <c r="V48" i="8"/>
  <c r="U67" i="8" l="1"/>
  <c r="T76" i="8"/>
  <c r="J71" i="8"/>
  <c r="J78" i="8" s="1"/>
  <c r="J83" i="8" s="1"/>
  <c r="K77" i="8"/>
  <c r="K70" i="8"/>
  <c r="P75" i="8"/>
  <c r="X136" i="8"/>
  <c r="W48" i="8"/>
  <c r="Q80" i="8"/>
  <c r="Q66" i="8"/>
  <c r="Q68" i="8" s="1"/>
  <c r="Y141" i="8"/>
  <c r="Y73" i="8" s="1"/>
  <c r="Y85" i="8" s="1"/>
  <c r="Y99" i="8" s="1"/>
  <c r="Y140" i="8"/>
  <c r="T49" i="8"/>
  <c r="U137" i="8"/>
  <c r="R108" i="8"/>
  <c r="R50" i="8" s="1"/>
  <c r="R59" i="8" s="1"/>
  <c r="S109" i="8"/>
  <c r="X141" i="8"/>
  <c r="X73" i="8" s="1"/>
  <c r="X85" i="8" s="1"/>
  <c r="X99" i="8" s="1"/>
  <c r="T52" i="8"/>
  <c r="U58" i="8"/>
  <c r="T74" i="8"/>
  <c r="T47" i="8"/>
  <c r="L56" i="8"/>
  <c r="L69" i="8" s="1"/>
  <c r="L82" i="8"/>
  <c r="M53" i="8"/>
  <c r="J86" i="8" l="1"/>
  <c r="J87" i="8" s="1"/>
  <c r="J90" i="8" s="1"/>
  <c r="J88" i="8"/>
  <c r="J84" i="8"/>
  <c r="J89" i="8" s="1"/>
  <c r="S108" i="8"/>
  <c r="S50" i="8" s="1"/>
  <c r="S59" i="8" s="1"/>
  <c r="T109" i="8"/>
  <c r="Z140" i="8"/>
  <c r="Z141" i="8"/>
  <c r="Z73" i="8" s="1"/>
  <c r="Z85" i="8" s="1"/>
  <c r="Z99" i="8" s="1"/>
  <c r="Q75" i="8"/>
  <c r="K71" i="8"/>
  <c r="K78" i="8" s="1"/>
  <c r="M55" i="8"/>
  <c r="N53" i="8" s="1"/>
  <c r="J72" i="8"/>
  <c r="L77" i="8"/>
  <c r="L70" i="8"/>
  <c r="U52" i="8"/>
  <c r="U47" i="8"/>
  <c r="U74" i="8"/>
  <c r="V58" i="8"/>
  <c r="R80" i="8"/>
  <c r="R66" i="8"/>
  <c r="R68" i="8" s="1"/>
  <c r="U49" i="8"/>
  <c r="V137" i="8"/>
  <c r="Y136" i="8"/>
  <c r="X48" i="8"/>
  <c r="K83" i="8"/>
  <c r="V67" i="8"/>
  <c r="U76" i="8"/>
  <c r="N55" i="8" l="1"/>
  <c r="W67" i="8"/>
  <c r="V76" i="8"/>
  <c r="Z136" i="8"/>
  <c r="Y48" i="8"/>
  <c r="U61" i="8"/>
  <c r="U60" i="8" s="1"/>
  <c r="L71" i="8"/>
  <c r="L78" i="8" s="1"/>
  <c r="L83" i="8" s="1"/>
  <c r="S80" i="8"/>
  <c r="S66" i="8"/>
  <c r="S68" i="8" s="1"/>
  <c r="V49" i="8"/>
  <c r="W137" i="8"/>
  <c r="R75" i="8"/>
  <c r="V52" i="8"/>
  <c r="V47" i="8"/>
  <c r="W58" i="8"/>
  <c r="V74" i="8"/>
  <c r="AA140" i="8"/>
  <c r="AA141" i="8"/>
  <c r="AA73" i="8" s="1"/>
  <c r="AA85" i="8" s="1"/>
  <c r="AA99" i="8" s="1"/>
  <c r="K86" i="8"/>
  <c r="K87" i="8" s="1"/>
  <c r="K90" i="8" s="1"/>
  <c r="K88" i="8"/>
  <c r="K84" i="8"/>
  <c r="K89" i="8" s="1"/>
  <c r="M56" i="8"/>
  <c r="M69" i="8" s="1"/>
  <c r="M82" i="8"/>
  <c r="K72" i="8"/>
  <c r="T108" i="8"/>
  <c r="T50" i="8" s="1"/>
  <c r="T59" i="8" s="1"/>
  <c r="U109" i="8"/>
  <c r="L86" i="8" l="1"/>
  <c r="L87" i="8" s="1"/>
  <c r="L90" i="8" s="1"/>
  <c r="L84" i="8"/>
  <c r="L89" i="8" s="1"/>
  <c r="L88" i="8"/>
  <c r="B105" i="8" s="1"/>
  <c r="W74" i="8"/>
  <c r="W47" i="8"/>
  <c r="X58" i="8"/>
  <c r="W52" i="8"/>
  <c r="W49" i="8"/>
  <c r="X137" i="8"/>
  <c r="S75" i="8"/>
  <c r="L72" i="8"/>
  <c r="M77" i="8"/>
  <c r="M70" i="8"/>
  <c r="AB140" i="8"/>
  <c r="AB141" i="8"/>
  <c r="AB73" i="8" s="1"/>
  <c r="AB85" i="8" s="1"/>
  <c r="AB99" i="8" s="1"/>
  <c r="AA136" i="8"/>
  <c r="Z48" i="8"/>
  <c r="X67" i="8"/>
  <c r="W76" i="8"/>
  <c r="U108" i="8"/>
  <c r="U50" i="8" s="1"/>
  <c r="U59" i="8" s="1"/>
  <c r="V109" i="8"/>
  <c r="N56" i="8"/>
  <c r="N69" i="8" s="1"/>
  <c r="N82" i="8"/>
  <c r="T80" i="8"/>
  <c r="T66" i="8"/>
  <c r="T68" i="8" s="1"/>
  <c r="O53" i="8"/>
  <c r="T75" i="8" l="1"/>
  <c r="V108" i="8"/>
  <c r="V50" i="8" s="1"/>
  <c r="V59" i="8" s="1"/>
  <c r="W109" i="8"/>
  <c r="AC140" i="8"/>
  <c r="AC141" i="8" s="1"/>
  <c r="AC73" i="8" s="1"/>
  <c r="AC85" i="8" s="1"/>
  <c r="AC99" i="8" s="1"/>
  <c r="M71" i="8"/>
  <c r="M78" i="8" s="1"/>
  <c r="O55" i="8"/>
  <c r="N77" i="8"/>
  <c r="N70" i="8"/>
  <c r="U80" i="8"/>
  <c r="U66" i="8"/>
  <c r="U68" i="8" s="1"/>
  <c r="Y67" i="8"/>
  <c r="X76" i="8"/>
  <c r="AB136" i="8"/>
  <c r="AA48" i="8"/>
  <c r="M83" i="8"/>
  <c r="X49" i="8"/>
  <c r="Y137" i="8"/>
  <c r="Y58" i="8"/>
  <c r="X47" i="8"/>
  <c r="X74" i="8"/>
  <c r="X52" i="8"/>
  <c r="AC136" i="8" l="1"/>
  <c r="AB48" i="8"/>
  <c r="Y49" i="8"/>
  <c r="Z137" i="8"/>
  <c r="O56" i="8"/>
  <c r="O69" i="8" s="1"/>
  <c r="O82" i="8"/>
  <c r="M86" i="8"/>
  <c r="M87" i="8" s="1"/>
  <c r="M88" i="8"/>
  <c r="M84" i="8"/>
  <c r="M89" i="8" s="1"/>
  <c r="G28" i="8" s="1"/>
  <c r="C105" i="8" s="1"/>
  <c r="M72" i="8"/>
  <c r="V80" i="8"/>
  <c r="V66" i="8"/>
  <c r="V68" i="8" s="1"/>
  <c r="Z67" i="8"/>
  <c r="Y76" i="8"/>
  <c r="N71" i="8"/>
  <c r="N78" i="8" s="1"/>
  <c r="N83" i="8" s="1"/>
  <c r="P53" i="8"/>
  <c r="W108" i="8"/>
  <c r="W50" i="8" s="1"/>
  <c r="W59" i="8" s="1"/>
  <c r="X109" i="8"/>
  <c r="Y74" i="8"/>
  <c r="Z58" i="8"/>
  <c r="Y47" i="8"/>
  <c r="Y52" i="8"/>
  <c r="U75" i="8"/>
  <c r="AD140" i="8"/>
  <c r="AD141" i="8"/>
  <c r="AD73" i="8" s="1"/>
  <c r="AD85" i="8" s="1"/>
  <c r="AD99" i="8" s="1"/>
  <c r="N86" i="8" l="1"/>
  <c r="N87" i="8" s="1"/>
  <c r="N90" i="8" s="1"/>
  <c r="N88" i="8"/>
  <c r="N84" i="8"/>
  <c r="N89" i="8" s="1"/>
  <c r="X108" i="8"/>
  <c r="X50" i="8" s="1"/>
  <c r="X59" i="8" s="1"/>
  <c r="Y109" i="8"/>
  <c r="AE140" i="8"/>
  <c r="AA58" i="8"/>
  <c r="Z74" i="8"/>
  <c r="Z47" i="8"/>
  <c r="Z52" i="8"/>
  <c r="P55" i="8"/>
  <c r="Q53" i="8" s="1"/>
  <c r="AA67" i="8"/>
  <c r="Z76" i="8"/>
  <c r="M90" i="8"/>
  <c r="G29" i="8" s="1"/>
  <c r="D105" i="8" s="1"/>
  <c r="G30" i="8"/>
  <c r="A105" i="8" s="1"/>
  <c r="Z49" i="8"/>
  <c r="AA137" i="8"/>
  <c r="W66" i="8"/>
  <c r="W68" i="8" s="1"/>
  <c r="W80" i="8"/>
  <c r="N72" i="8"/>
  <c r="V75" i="8"/>
  <c r="O77" i="8"/>
  <c r="O70" i="8"/>
  <c r="AD136" i="8"/>
  <c r="AC48" i="8"/>
  <c r="Q55" i="8" l="1"/>
  <c r="W75" i="8"/>
  <c r="AE136" i="8"/>
  <c r="AD48" i="8"/>
  <c r="O71" i="8"/>
  <c r="O78" i="8" s="1"/>
  <c r="O83" i="8" s="1"/>
  <c r="AA49" i="8"/>
  <c r="AB137" i="8"/>
  <c r="X66" i="8"/>
  <c r="X68" i="8" s="1"/>
  <c r="X80" i="8"/>
  <c r="P82" i="8"/>
  <c r="P56" i="8"/>
  <c r="P69" i="8" s="1"/>
  <c r="AF140" i="8"/>
  <c r="AF141" i="8"/>
  <c r="AF73" i="8" s="1"/>
  <c r="AF85" i="8" s="1"/>
  <c r="AF99" i="8" s="1"/>
  <c r="AB67" i="8"/>
  <c r="AA76" i="8"/>
  <c r="AQ67" i="8"/>
  <c r="AA74" i="8"/>
  <c r="AB58" i="8"/>
  <c r="AA47" i="8"/>
  <c r="AA61" i="8" s="1"/>
  <c r="AA60" i="8" s="1"/>
  <c r="AA52" i="8"/>
  <c r="AE141" i="8"/>
  <c r="AE73" i="8" s="1"/>
  <c r="AE85" i="8" s="1"/>
  <c r="AE99" i="8" s="1"/>
  <c r="Y108" i="8"/>
  <c r="Y50" i="8" s="1"/>
  <c r="Y59" i="8" s="1"/>
  <c r="Z109" i="8"/>
  <c r="Z108" i="8" l="1"/>
  <c r="Z50" i="8" s="1"/>
  <c r="Z59" i="8" s="1"/>
  <c r="AA109" i="8"/>
  <c r="AB74" i="8"/>
  <c r="AB47" i="8"/>
  <c r="AC58" i="8"/>
  <c r="AB52" i="8"/>
  <c r="O86" i="8"/>
  <c r="O87" i="8" s="1"/>
  <c r="O90" i="8" s="1"/>
  <c r="O88" i="8"/>
  <c r="O84" i="8"/>
  <c r="O89" i="8" s="1"/>
  <c r="P77" i="8"/>
  <c r="P70" i="8"/>
  <c r="O72" i="8"/>
  <c r="AF136" i="8"/>
  <c r="AE48" i="8"/>
  <c r="AC67" i="8"/>
  <c r="AB76" i="8"/>
  <c r="AG140" i="8"/>
  <c r="AG141" i="8" s="1"/>
  <c r="AG73" i="8" s="1"/>
  <c r="AG85" i="8" s="1"/>
  <c r="AG99" i="8" s="1"/>
  <c r="X75" i="8"/>
  <c r="AB49" i="8"/>
  <c r="AC137" i="8"/>
  <c r="Q82" i="8"/>
  <c r="Q56" i="8"/>
  <c r="Q69" i="8" s="1"/>
  <c r="Y66" i="8"/>
  <c r="Y68" i="8" s="1"/>
  <c r="Y80" i="8"/>
  <c r="R53" i="8"/>
  <c r="Q77" i="8" l="1"/>
  <c r="Q70" i="8"/>
  <c r="AD67" i="8"/>
  <c r="AC76" i="8"/>
  <c r="Y75" i="8"/>
  <c r="AC49" i="8"/>
  <c r="AD137" i="8"/>
  <c r="AA108" i="8"/>
  <c r="AA50" i="8" s="1"/>
  <c r="AA59" i="8" s="1"/>
  <c r="AB109" i="8"/>
  <c r="R55" i="8"/>
  <c r="AH140" i="8"/>
  <c r="AH141" i="8"/>
  <c r="AH73" i="8" s="1"/>
  <c r="AH85" i="8" s="1"/>
  <c r="AH99" i="8" s="1"/>
  <c r="AG136" i="8"/>
  <c r="AF48" i="8"/>
  <c r="P71" i="8"/>
  <c r="P78" i="8" s="1"/>
  <c r="P83" i="8" s="1"/>
  <c r="AC74" i="8"/>
  <c r="AC47" i="8"/>
  <c r="AD58" i="8"/>
  <c r="AC52" i="8"/>
  <c r="Z66" i="8"/>
  <c r="Z68" i="8" s="1"/>
  <c r="Z80" i="8"/>
  <c r="P86" i="8" l="1"/>
  <c r="P87" i="8" s="1"/>
  <c r="P90" i="8" s="1"/>
  <c r="P88" i="8"/>
  <c r="P84" i="8"/>
  <c r="P89" i="8" s="1"/>
  <c r="Z75" i="8"/>
  <c r="AE58" i="8"/>
  <c r="AD74" i="8"/>
  <c r="AD47" i="8"/>
  <c r="AD52" i="8"/>
  <c r="P72" i="8"/>
  <c r="AH136" i="8"/>
  <c r="AG48" i="8"/>
  <c r="R56" i="8"/>
  <c r="R69" i="8" s="1"/>
  <c r="R82" i="8"/>
  <c r="AC109" i="8"/>
  <c r="AB108" i="8"/>
  <c r="AB50" i="8" s="1"/>
  <c r="AB59" i="8" s="1"/>
  <c r="AI140" i="8"/>
  <c r="AI141" i="8" s="1"/>
  <c r="AI73" i="8" s="1"/>
  <c r="AI85" i="8" s="1"/>
  <c r="AI99" i="8" s="1"/>
  <c r="S53" i="8"/>
  <c r="AA66" i="8"/>
  <c r="AA68" i="8" s="1"/>
  <c r="AA80" i="8"/>
  <c r="AD49" i="8"/>
  <c r="AE137" i="8"/>
  <c r="AE67" i="8"/>
  <c r="AD76" i="8"/>
  <c r="Q71" i="8"/>
  <c r="Q78" i="8" s="1"/>
  <c r="Q83" i="8" s="1"/>
  <c r="Q72" i="8"/>
  <c r="Q86" i="8" l="1"/>
  <c r="Q87" i="8" s="1"/>
  <c r="Q90" i="8" s="1"/>
  <c r="Q84" i="8"/>
  <c r="Q89" i="8" s="1"/>
  <c r="Q88" i="8"/>
  <c r="AA75" i="8"/>
  <c r="S55" i="8"/>
  <c r="AF67" i="8"/>
  <c r="AE76" i="8"/>
  <c r="AJ140" i="8"/>
  <c r="AB66" i="8"/>
  <c r="AB68" i="8" s="1"/>
  <c r="AB80" i="8"/>
  <c r="AD109" i="8"/>
  <c r="AC108" i="8"/>
  <c r="AC50" i="8" s="1"/>
  <c r="AC59" i="8" s="1"/>
  <c r="R77" i="8"/>
  <c r="R70" i="8"/>
  <c r="AI136" i="8"/>
  <c r="AH48" i="8"/>
  <c r="AF58" i="8"/>
  <c r="AE74" i="8"/>
  <c r="AE47" i="8"/>
  <c r="AE52" i="8"/>
  <c r="AE49" i="8"/>
  <c r="AF137" i="8"/>
  <c r="AF74" i="8" l="1"/>
  <c r="AG58" i="8"/>
  <c r="AF47" i="8"/>
  <c r="AF52" i="8"/>
  <c r="AE109" i="8"/>
  <c r="AD108" i="8"/>
  <c r="AD50" i="8" s="1"/>
  <c r="AD59" i="8" s="1"/>
  <c r="AF49" i="8"/>
  <c r="AG137" i="8"/>
  <c r="AJ136" i="8"/>
  <c r="AI48" i="8"/>
  <c r="AC66" i="8"/>
  <c r="AC68" i="8" s="1"/>
  <c r="AC80" i="8"/>
  <c r="AB75" i="8"/>
  <c r="AK140" i="8"/>
  <c r="AK141" i="8"/>
  <c r="AK73" i="8" s="1"/>
  <c r="AK85" i="8" s="1"/>
  <c r="AK99" i="8" s="1"/>
  <c r="S56" i="8"/>
  <c r="S69" i="8" s="1"/>
  <c r="S82" i="8"/>
  <c r="R71" i="8"/>
  <c r="R78" i="8" s="1"/>
  <c r="R83" i="8" s="1"/>
  <c r="R72" i="8"/>
  <c r="AJ141" i="8"/>
  <c r="AJ73" i="8" s="1"/>
  <c r="AJ85" i="8" s="1"/>
  <c r="AJ99" i="8" s="1"/>
  <c r="AG67" i="8"/>
  <c r="AF76" i="8"/>
  <c r="AR67" i="8"/>
  <c r="T53" i="8"/>
  <c r="R86" i="8" l="1"/>
  <c r="R87" i="8" s="1"/>
  <c r="R90" i="8" s="1"/>
  <c r="R88" i="8"/>
  <c r="R84" i="8"/>
  <c r="R89" i="8" s="1"/>
  <c r="AK136" i="8"/>
  <c r="AJ48" i="8"/>
  <c r="AG49" i="8"/>
  <c r="AH137" i="8"/>
  <c r="T55" i="8"/>
  <c r="AL140" i="8"/>
  <c r="AL141" i="8"/>
  <c r="AL73" i="8" s="1"/>
  <c r="AL85" i="8" s="1"/>
  <c r="AL99" i="8" s="1"/>
  <c r="AC75" i="8"/>
  <c r="S77" i="8"/>
  <c r="S70" i="8"/>
  <c r="AF109" i="8"/>
  <c r="AE108" i="8"/>
  <c r="AE50" i="8" s="1"/>
  <c r="AE59" i="8" s="1"/>
  <c r="AG74" i="8"/>
  <c r="AG47" i="8"/>
  <c r="AG61" i="8" s="1"/>
  <c r="AG60" i="8" s="1"/>
  <c r="AH58" i="8"/>
  <c r="AG52" i="8"/>
  <c r="AH67" i="8"/>
  <c r="AG76" i="8"/>
  <c r="AD66" i="8"/>
  <c r="AD68" i="8" s="1"/>
  <c r="AD80" i="8"/>
  <c r="AH74" i="8" l="1"/>
  <c r="AI58" i="8"/>
  <c r="AH47" i="8"/>
  <c r="AH52" i="8"/>
  <c r="AD75" i="8"/>
  <c r="AE66" i="8"/>
  <c r="AE68" i="8" s="1"/>
  <c r="AE80" i="8"/>
  <c r="S71" i="8"/>
  <c r="S78" i="8" s="1"/>
  <c r="S83" i="8" s="1"/>
  <c r="T56" i="8"/>
  <c r="T69" i="8" s="1"/>
  <c r="T82" i="8"/>
  <c r="U53" i="8"/>
  <c r="AL136" i="8"/>
  <c r="AK48" i="8"/>
  <c r="AI67" i="8"/>
  <c r="AH76" i="8"/>
  <c r="AG109" i="8"/>
  <c r="AF108" i="8"/>
  <c r="AF50" i="8" s="1"/>
  <c r="AF59" i="8" s="1"/>
  <c r="AM140" i="8"/>
  <c r="AM141" i="8" s="1"/>
  <c r="AM73" i="8" s="1"/>
  <c r="AM85" i="8" s="1"/>
  <c r="AM99" i="8" s="1"/>
  <c r="AH49" i="8"/>
  <c r="AI137" i="8"/>
  <c r="S86" i="8" l="1"/>
  <c r="S87" i="8" s="1"/>
  <c r="S90" i="8" s="1"/>
  <c r="S88" i="8"/>
  <c r="S84" i="8"/>
  <c r="S89" i="8" s="1"/>
  <c r="AI49" i="8"/>
  <c r="AJ137" i="8"/>
  <c r="AM136" i="8"/>
  <c r="AL48" i="8"/>
  <c r="AF66" i="8"/>
  <c r="AF68" i="8" s="1"/>
  <c r="AF80" i="8"/>
  <c r="U55" i="8"/>
  <c r="T77" i="8"/>
  <c r="T70" i="8"/>
  <c r="S72" i="8"/>
  <c r="AG108" i="8"/>
  <c r="AG50" i="8" s="1"/>
  <c r="AG59" i="8" s="1"/>
  <c r="AH109" i="8"/>
  <c r="AJ67" i="8"/>
  <c r="AI76" i="8"/>
  <c r="AI74" i="8"/>
  <c r="AI47" i="8"/>
  <c r="AJ58" i="8"/>
  <c r="AI52" i="8"/>
  <c r="AN140" i="8"/>
  <c r="AN141" i="8"/>
  <c r="AN73" i="8" s="1"/>
  <c r="AN85" i="8" s="1"/>
  <c r="AN99" i="8" s="1"/>
  <c r="AE75" i="8"/>
  <c r="AO140" i="8" l="1"/>
  <c r="AJ47" i="8"/>
  <c r="AK58" i="8"/>
  <c r="AJ52" i="8"/>
  <c r="AJ74" i="8"/>
  <c r="AK67" i="8"/>
  <c r="AJ76" i="8"/>
  <c r="AG66" i="8"/>
  <c r="AG68" i="8" s="1"/>
  <c r="AG80" i="8"/>
  <c r="T71" i="8"/>
  <c r="T78" i="8" s="1"/>
  <c r="U82" i="8"/>
  <c r="U56" i="8"/>
  <c r="U69" i="8" s="1"/>
  <c r="AM48" i="8"/>
  <c r="AN136" i="8"/>
  <c r="AH108" i="8"/>
  <c r="AH50" i="8" s="1"/>
  <c r="AH59" i="8" s="1"/>
  <c r="AI109" i="8"/>
  <c r="T83" i="8"/>
  <c r="V53" i="8"/>
  <c r="AF75" i="8"/>
  <c r="AJ49" i="8"/>
  <c r="AK137" i="8"/>
  <c r="T72" i="8" l="1"/>
  <c r="AP140" i="8"/>
  <c r="AP141" i="8"/>
  <c r="AP73" i="8" s="1"/>
  <c r="AP85" i="8" s="1"/>
  <c r="AP99" i="8" s="1"/>
  <c r="AK49" i="8"/>
  <c r="AL137" i="8"/>
  <c r="V55" i="8"/>
  <c r="T86" i="8"/>
  <c r="T87" i="8" s="1"/>
  <c r="T90" i="8" s="1"/>
  <c r="T88" i="8"/>
  <c r="T84" i="8"/>
  <c r="T89" i="8" s="1"/>
  <c r="AI108" i="8"/>
  <c r="AI50" i="8" s="1"/>
  <c r="AI59" i="8" s="1"/>
  <c r="AJ109" i="8"/>
  <c r="AH66" i="8"/>
  <c r="AH68" i="8" s="1"/>
  <c r="AH80" i="8"/>
  <c r="AO136" i="8"/>
  <c r="AN48" i="8"/>
  <c r="U77" i="8"/>
  <c r="U70" i="8"/>
  <c r="AG75" i="8"/>
  <c r="AK76" i="8"/>
  <c r="AL67" i="8"/>
  <c r="AK47" i="8"/>
  <c r="AL58" i="8"/>
  <c r="AK52" i="8"/>
  <c r="AK74" i="8"/>
  <c r="AO141" i="8"/>
  <c r="AO73" i="8" s="1"/>
  <c r="AO85" i="8" s="1"/>
  <c r="AO99" i="8" s="1"/>
  <c r="AH75" i="8" l="1"/>
  <c r="AL47" i="8"/>
  <c r="AM58" i="8"/>
  <c r="AL52" i="8"/>
  <c r="AL74" i="8"/>
  <c r="V56" i="8"/>
  <c r="V69" i="8" s="1"/>
  <c r="V82" i="8"/>
  <c r="W53" i="8"/>
  <c r="AM67" i="8"/>
  <c r="AL76" i="8"/>
  <c r="U71" i="8"/>
  <c r="U78" i="8" s="1"/>
  <c r="U83" i="8" s="1"/>
  <c r="AP136" i="8"/>
  <c r="AO48" i="8"/>
  <c r="AJ108" i="8"/>
  <c r="AJ50" i="8" s="1"/>
  <c r="AJ59" i="8" s="1"/>
  <c r="AK109" i="8"/>
  <c r="AQ99" i="8"/>
  <c r="A100" i="8" s="1"/>
  <c r="AI66" i="8"/>
  <c r="AI68" i="8" s="1"/>
  <c r="AI80" i="8"/>
  <c r="AL49" i="8"/>
  <c r="AM137" i="8"/>
  <c r="AQ140" i="8"/>
  <c r="AQ141" i="8"/>
  <c r="U86" i="8" l="1"/>
  <c r="U87" i="8" s="1"/>
  <c r="U90" i="8" s="1"/>
  <c r="U84" i="8"/>
  <c r="U89" i="8" s="1"/>
  <c r="U88" i="8"/>
  <c r="AM49" i="8"/>
  <c r="AN137" i="8"/>
  <c r="AJ66" i="8"/>
  <c r="AJ68" i="8" s="1"/>
  <c r="AJ80" i="8"/>
  <c r="W55" i="8"/>
  <c r="AR140" i="8"/>
  <c r="AR141" i="8" s="1"/>
  <c r="AQ136" i="8"/>
  <c r="AR136" i="8" s="1"/>
  <c r="AS136" i="8" s="1"/>
  <c r="AT136" i="8" s="1"/>
  <c r="AU136" i="8" s="1"/>
  <c r="AV136" i="8" s="1"/>
  <c r="AW136" i="8" s="1"/>
  <c r="AX136" i="8" s="1"/>
  <c r="AY136" i="8" s="1"/>
  <c r="AP48" i="8"/>
  <c r="AI75" i="8"/>
  <c r="AL109" i="8"/>
  <c r="AK108" i="8"/>
  <c r="AK50" i="8" s="1"/>
  <c r="AK59" i="8" s="1"/>
  <c r="U72" i="8"/>
  <c r="AN67" i="8"/>
  <c r="AM76" i="8"/>
  <c r="V77" i="8"/>
  <c r="V70" i="8"/>
  <c r="AN58" i="8"/>
  <c r="AM47" i="8"/>
  <c r="AM61" i="8" s="1"/>
  <c r="AM60" i="8" s="1"/>
  <c r="AM74" i="8"/>
  <c r="AM52" i="8"/>
  <c r="AK66" i="8" l="1"/>
  <c r="AK68" i="8" s="1"/>
  <c r="AK80" i="8"/>
  <c r="AN47" i="8"/>
  <c r="AO58" i="8"/>
  <c r="AN52" i="8"/>
  <c r="AN74" i="8"/>
  <c r="AS140" i="8"/>
  <c r="AS141" i="8"/>
  <c r="AN49" i="8"/>
  <c r="AO137" i="8"/>
  <c r="W56" i="8"/>
  <c r="W69" i="8" s="1"/>
  <c r="W82" i="8"/>
  <c r="V71" i="8"/>
  <c r="V78" i="8" s="1"/>
  <c r="V72" i="8"/>
  <c r="AO67" i="8"/>
  <c r="AN76" i="8"/>
  <c r="AL108" i="8"/>
  <c r="AL50" i="8" s="1"/>
  <c r="AL59" i="8" s="1"/>
  <c r="AM109" i="8"/>
  <c r="X53" i="8"/>
  <c r="AJ75" i="8"/>
  <c r="V83" i="8"/>
  <c r="AL66" i="8" l="1"/>
  <c r="AL68" i="8" s="1"/>
  <c r="AL80" i="8"/>
  <c r="AP67" i="8"/>
  <c r="AO76" i="8"/>
  <c r="AP137" i="8"/>
  <c r="AO49" i="8"/>
  <c r="AT140" i="8"/>
  <c r="AP58" i="8"/>
  <c r="AO47" i="8"/>
  <c r="AO52" i="8"/>
  <c r="AO74" i="8"/>
  <c r="V86" i="8"/>
  <c r="V87" i="8" s="1"/>
  <c r="V90" i="8" s="1"/>
  <c r="V88" i="8"/>
  <c r="V84" i="8"/>
  <c r="V89" i="8" s="1"/>
  <c r="W77" i="8"/>
  <c r="W70" i="8"/>
  <c r="X55" i="8"/>
  <c r="AM108" i="8"/>
  <c r="AM50" i="8" s="1"/>
  <c r="AM59" i="8" s="1"/>
  <c r="AN109" i="8"/>
  <c r="AK75" i="8"/>
  <c r="X56" i="8" l="1"/>
  <c r="X69" i="8" s="1"/>
  <c r="X82" i="8"/>
  <c r="W71" i="8"/>
  <c r="W78" i="8" s="1"/>
  <c r="W72" i="8"/>
  <c r="AP47" i="8"/>
  <c r="AP52" i="8"/>
  <c r="AP74" i="8"/>
  <c r="AQ137" i="8"/>
  <c r="AR137" i="8" s="1"/>
  <c r="AS137" i="8" s="1"/>
  <c r="AT137" i="8" s="1"/>
  <c r="AU137" i="8" s="1"/>
  <c r="AV137" i="8" s="1"/>
  <c r="AW137" i="8" s="1"/>
  <c r="AX137" i="8" s="1"/>
  <c r="AY137" i="8" s="1"/>
  <c r="AP49" i="8"/>
  <c r="AN108" i="8"/>
  <c r="AN50" i="8" s="1"/>
  <c r="AN59" i="8" s="1"/>
  <c r="AO109" i="8"/>
  <c r="Y53" i="8"/>
  <c r="W83" i="8"/>
  <c r="AU140" i="8"/>
  <c r="AU141" i="8" s="1"/>
  <c r="AM66" i="8"/>
  <c r="AM68" i="8" s="1"/>
  <c r="AM80" i="8"/>
  <c r="AT141" i="8"/>
  <c r="AP76" i="8"/>
  <c r="AS67" i="8"/>
  <c r="AL75" i="8"/>
  <c r="AM75" i="8" l="1"/>
  <c r="W86" i="8"/>
  <c r="W87" i="8" s="1"/>
  <c r="W90" i="8" s="1"/>
  <c r="W84" i="8"/>
  <c r="W89" i="8" s="1"/>
  <c r="W88" i="8"/>
  <c r="Y55" i="8"/>
  <c r="AO108" i="8"/>
  <c r="AO50" i="8" s="1"/>
  <c r="AO59" i="8" s="1"/>
  <c r="AP109" i="8"/>
  <c r="AP108" i="8" s="1"/>
  <c r="AP50" i="8" s="1"/>
  <c r="AP59" i="8" s="1"/>
  <c r="AN66" i="8"/>
  <c r="AN68" i="8" s="1"/>
  <c r="AN80" i="8"/>
  <c r="AV140" i="8"/>
  <c r="AV141" i="8" s="1"/>
  <c r="X77" i="8"/>
  <c r="X70" i="8"/>
  <c r="AN75" i="8" l="1"/>
  <c r="X71" i="8"/>
  <c r="X78" i="8" s="1"/>
  <c r="X83" i="8" s="1"/>
  <c r="AO66" i="8"/>
  <c r="AO68" i="8" s="1"/>
  <c r="AO80" i="8"/>
  <c r="AW140" i="8"/>
  <c r="AW141" i="8" s="1"/>
  <c r="AP66" i="8"/>
  <c r="AP68" i="8" s="1"/>
  <c r="AP80" i="8"/>
  <c r="Y56" i="8"/>
  <c r="Y69" i="8" s="1"/>
  <c r="Y82" i="8"/>
  <c r="Z53" i="8"/>
  <c r="Z55" i="8" l="1"/>
  <c r="AA53" i="8" s="1"/>
  <c r="Y77" i="8"/>
  <c r="Y70" i="8"/>
  <c r="AP75" i="8"/>
  <c r="AX140" i="8"/>
  <c r="AX141" i="8" s="1"/>
  <c r="X86" i="8"/>
  <c r="X87" i="8" s="1"/>
  <c r="X90" i="8" s="1"/>
  <c r="X88" i="8"/>
  <c r="X84" i="8"/>
  <c r="X89" i="8" s="1"/>
  <c r="AO75" i="8"/>
  <c r="X72" i="8"/>
  <c r="AA55" i="8" l="1"/>
  <c r="Y71" i="8"/>
  <c r="Y78" i="8" s="1"/>
  <c r="Y83" i="8" s="1"/>
  <c r="Y72" i="8"/>
  <c r="AY140" i="8"/>
  <c r="AY141" i="8" s="1"/>
  <c r="Z56" i="8"/>
  <c r="Z69" i="8" s="1"/>
  <c r="Z82" i="8"/>
  <c r="Y86" i="8" l="1"/>
  <c r="Y87" i="8" s="1"/>
  <c r="Y90" i="8" s="1"/>
  <c r="Y88" i="8"/>
  <c r="Y84" i="8"/>
  <c r="Y89" i="8" s="1"/>
  <c r="Z77" i="8"/>
  <c r="Z70" i="8"/>
  <c r="AA56" i="8"/>
  <c r="AA69" i="8" s="1"/>
  <c r="AA82" i="8"/>
  <c r="AB53" i="8"/>
  <c r="AB55" i="8" l="1"/>
  <c r="AC53" i="8"/>
  <c r="Z71" i="8"/>
  <c r="Z78" i="8" s="1"/>
  <c r="Z83" i="8" s="1"/>
  <c r="AA77" i="8"/>
  <c r="AA70" i="8"/>
  <c r="Z86" i="8" l="1"/>
  <c r="Z87" i="8" s="1"/>
  <c r="Z90" i="8" s="1"/>
  <c r="Z88" i="8"/>
  <c r="Z84" i="8"/>
  <c r="Z89" i="8" s="1"/>
  <c r="AA71" i="8"/>
  <c r="AA78" i="8" s="1"/>
  <c r="AA83" i="8" s="1"/>
  <c r="Z72" i="8"/>
  <c r="AC55" i="8"/>
  <c r="AB82" i="8"/>
  <c r="AB56" i="8"/>
  <c r="AB69" i="8" s="1"/>
  <c r="AA86" i="8" l="1"/>
  <c r="AA87" i="8" s="1"/>
  <c r="AA90" i="8" s="1"/>
  <c r="AA84" i="8"/>
  <c r="AA89" i="8" s="1"/>
  <c r="AA88" i="8"/>
  <c r="AC82" i="8"/>
  <c r="AC56" i="8"/>
  <c r="AC69" i="8" s="1"/>
  <c r="AD53" i="8"/>
  <c r="AA72" i="8"/>
  <c r="AB77" i="8"/>
  <c r="AB70" i="8"/>
  <c r="AB71" i="8" l="1"/>
  <c r="AB78" i="8" s="1"/>
  <c r="AB83" i="8" s="1"/>
  <c r="AD55" i="8"/>
  <c r="AC77" i="8"/>
  <c r="AC70" i="8"/>
  <c r="AB86" i="8" l="1"/>
  <c r="AB87" i="8" s="1"/>
  <c r="AB90" i="8" s="1"/>
  <c r="AB84" i="8"/>
  <c r="AB89" i="8" s="1"/>
  <c r="AB88" i="8"/>
  <c r="AC71" i="8"/>
  <c r="AC78" i="8" s="1"/>
  <c r="AC83" i="8" s="1"/>
  <c r="AD82" i="8"/>
  <c r="AD56" i="8"/>
  <c r="AD69" i="8" s="1"/>
  <c r="AE53" i="8"/>
  <c r="AB72" i="8"/>
  <c r="AE55" i="8" l="1"/>
  <c r="AD77" i="8"/>
  <c r="AD70" i="8"/>
  <c r="AC86" i="8"/>
  <c r="AC87" i="8" s="1"/>
  <c r="AC90" i="8" s="1"/>
  <c r="AC88" i="8"/>
  <c r="AC84" i="8"/>
  <c r="AC89" i="8" s="1"/>
  <c r="AC72" i="8"/>
  <c r="AD71" i="8" l="1"/>
  <c r="AD78" i="8" s="1"/>
  <c r="AD83" i="8" s="1"/>
  <c r="AE82" i="8"/>
  <c r="AE56" i="8"/>
  <c r="AE69" i="8" s="1"/>
  <c r="AF53" i="8"/>
  <c r="AD86" i="8" l="1"/>
  <c r="AD87" i="8" s="1"/>
  <c r="AD90" i="8" s="1"/>
  <c r="AD88" i="8"/>
  <c r="AD84" i="8"/>
  <c r="AD89" i="8" s="1"/>
  <c r="AF55" i="8"/>
  <c r="AE77" i="8"/>
  <c r="AE70" i="8"/>
  <c r="AD72" i="8"/>
  <c r="AE71" i="8" l="1"/>
  <c r="AE78" i="8" s="1"/>
  <c r="AE83" i="8" s="1"/>
  <c r="AF82" i="8"/>
  <c r="AF56" i="8"/>
  <c r="AF69" i="8" s="1"/>
  <c r="AG53" i="8"/>
  <c r="AE86" i="8" l="1"/>
  <c r="AE87" i="8" s="1"/>
  <c r="AE90" i="8" s="1"/>
  <c r="AE88" i="8"/>
  <c r="AE84" i="8"/>
  <c r="AE89" i="8" s="1"/>
  <c r="AG55" i="8"/>
  <c r="AH53" i="8" s="1"/>
  <c r="AF77" i="8"/>
  <c r="AF70" i="8"/>
  <c r="AE72" i="8"/>
  <c r="AF71" i="8" l="1"/>
  <c r="AF78" i="8" s="1"/>
  <c r="AF83" i="8" s="1"/>
  <c r="AH55" i="8"/>
  <c r="AI53" i="8" s="1"/>
  <c r="AG82" i="8"/>
  <c r="AG56" i="8"/>
  <c r="AG69" i="8" s="1"/>
  <c r="AG77" i="8" l="1"/>
  <c r="AG70" i="8"/>
  <c r="AH82" i="8"/>
  <c r="AH56" i="8"/>
  <c r="AH69" i="8" s="1"/>
  <c r="AI55" i="8"/>
  <c r="AF86" i="8"/>
  <c r="AF87" i="8" s="1"/>
  <c r="AF90" i="8" s="1"/>
  <c r="AF88" i="8"/>
  <c r="AF84" i="8"/>
  <c r="AF89" i="8" s="1"/>
  <c r="AF72" i="8"/>
  <c r="AI82" i="8" l="1"/>
  <c r="AI56" i="8"/>
  <c r="AI69" i="8" s="1"/>
  <c r="AJ53" i="8"/>
  <c r="AH77" i="8"/>
  <c r="AH70" i="8"/>
  <c r="AG71" i="8"/>
  <c r="AG78" i="8" s="1"/>
  <c r="AG83" i="8" s="1"/>
  <c r="AG72" i="8" l="1"/>
  <c r="AG86" i="8"/>
  <c r="AG87" i="8" s="1"/>
  <c r="AG90" i="8" s="1"/>
  <c r="AG84" i="8"/>
  <c r="AG89" i="8" s="1"/>
  <c r="AG88" i="8"/>
  <c r="AH71" i="8"/>
  <c r="AH78" i="8" s="1"/>
  <c r="AH83" i="8" s="1"/>
  <c r="AJ55" i="8"/>
  <c r="AI77" i="8"/>
  <c r="AI70" i="8"/>
  <c r="AH72" i="8" l="1"/>
  <c r="AH86" i="8"/>
  <c r="AH87" i="8" s="1"/>
  <c r="AH90" i="8" s="1"/>
  <c r="AH88" i="8"/>
  <c r="AH84" i="8"/>
  <c r="AH89" i="8" s="1"/>
  <c r="AI71" i="8"/>
  <c r="AI78" i="8" s="1"/>
  <c r="AI83" i="8" s="1"/>
  <c r="AJ82" i="8"/>
  <c r="AJ56" i="8"/>
  <c r="AJ69" i="8" s="1"/>
  <c r="AK53" i="8"/>
  <c r="AK55" i="8" l="1"/>
  <c r="AI86" i="8"/>
  <c r="AI87" i="8" s="1"/>
  <c r="AI90" i="8" s="1"/>
  <c r="AI88" i="8"/>
  <c r="AI84" i="8"/>
  <c r="AI89" i="8" s="1"/>
  <c r="AI72" i="8"/>
  <c r="AJ77" i="8"/>
  <c r="AJ70" i="8"/>
  <c r="AJ71" i="8" l="1"/>
  <c r="AJ78" i="8" s="1"/>
  <c r="AJ83" i="8" s="1"/>
  <c r="AK82" i="8"/>
  <c r="AK56" i="8"/>
  <c r="AK69" i="8" s="1"/>
  <c r="AL53" i="8"/>
  <c r="AL55" i="8" l="1"/>
  <c r="AK77" i="8"/>
  <c r="AK70" i="8"/>
  <c r="AJ86" i="8"/>
  <c r="AJ87" i="8" s="1"/>
  <c r="AJ90" i="8" s="1"/>
  <c r="AJ88" i="8"/>
  <c r="AJ84" i="8"/>
  <c r="AJ89" i="8" s="1"/>
  <c r="AJ72" i="8"/>
  <c r="AL82" i="8" l="1"/>
  <c r="AL56" i="8"/>
  <c r="AL69" i="8" s="1"/>
  <c r="AK71" i="8"/>
  <c r="AK78" i="8" s="1"/>
  <c r="AK83" i="8"/>
  <c r="AM53" i="8"/>
  <c r="AM55" i="8" l="1"/>
  <c r="AK86" i="8"/>
  <c r="AK87" i="8" s="1"/>
  <c r="AK90" i="8" s="1"/>
  <c r="AK84" i="8"/>
  <c r="AK89" i="8" s="1"/>
  <c r="AK88" i="8"/>
  <c r="AK72" i="8"/>
  <c r="AL77" i="8"/>
  <c r="AL70" i="8"/>
  <c r="AL71" i="8" l="1"/>
  <c r="AL78" i="8" s="1"/>
  <c r="AL83" i="8" s="1"/>
  <c r="AM82" i="8"/>
  <c r="AM56" i="8"/>
  <c r="AM69" i="8" s="1"/>
  <c r="AN53" i="8"/>
  <c r="AN55" i="8" l="1"/>
  <c r="AM77" i="8"/>
  <c r="AM70" i="8"/>
  <c r="AL86" i="8"/>
  <c r="AL87" i="8" s="1"/>
  <c r="AL90" i="8" s="1"/>
  <c r="AL84" i="8"/>
  <c r="AL89" i="8" s="1"/>
  <c r="AL88" i="8"/>
  <c r="AL72" i="8"/>
  <c r="AM71" i="8" l="1"/>
  <c r="AM78" i="8" s="1"/>
  <c r="AM83" i="8" s="1"/>
  <c r="AN82" i="8"/>
  <c r="AN56" i="8"/>
  <c r="AN69" i="8" s="1"/>
  <c r="AO53" i="8"/>
  <c r="AO55" i="8" l="1"/>
  <c r="AN77" i="8"/>
  <c r="AN70" i="8"/>
  <c r="AM86" i="8"/>
  <c r="AM87" i="8" s="1"/>
  <c r="AM90" i="8" s="1"/>
  <c r="AM84" i="8"/>
  <c r="AM89" i="8" s="1"/>
  <c r="AM88" i="8"/>
  <c r="AM72" i="8"/>
  <c r="AO82" i="8" l="1"/>
  <c r="AO56" i="8"/>
  <c r="AO69" i="8" s="1"/>
  <c r="AN71" i="8"/>
  <c r="AN78" i="8" s="1"/>
  <c r="AN83" i="8" s="1"/>
  <c r="AP53" i="8"/>
  <c r="AP55" i="8" s="1"/>
  <c r="AN86" i="8" l="1"/>
  <c r="AN87" i="8" s="1"/>
  <c r="AN90" i="8" s="1"/>
  <c r="AN84" i="8"/>
  <c r="AN89" i="8" s="1"/>
  <c r="AN88" i="8"/>
  <c r="AP82" i="8"/>
  <c r="AP56" i="8"/>
  <c r="AP69" i="8" s="1"/>
  <c r="AN72" i="8"/>
  <c r="AO77" i="8"/>
  <c r="AO70" i="8"/>
  <c r="AO71" i="8" l="1"/>
  <c r="AO78" i="8" s="1"/>
  <c r="AO83" i="8" s="1"/>
  <c r="AP77" i="8"/>
  <c r="AP70" i="8"/>
  <c r="AO86" i="8" l="1"/>
  <c r="AO87" i="8" s="1"/>
  <c r="AO90" i="8" s="1"/>
  <c r="AO88" i="8"/>
  <c r="AO84" i="8"/>
  <c r="AO89" i="8" s="1"/>
  <c r="AP71" i="8"/>
  <c r="AP78" i="8" s="1"/>
  <c r="AP83" i="8" s="1"/>
  <c r="AO72" i="8"/>
  <c r="AP86" i="8" l="1"/>
  <c r="AP87" i="8" s="1"/>
  <c r="AP88" i="8"/>
  <c r="AP84" i="8"/>
  <c r="AP89" i="8" s="1"/>
  <c r="AP72" i="8"/>
  <c r="A101" i="8" l="1"/>
  <c r="B102" i="8" s="1"/>
  <c r="AP90" i="8"/>
</calcChain>
</file>

<file path=xl/sharedStrings.xml><?xml version="1.0" encoding="utf-8"?>
<sst xmlns="http://schemas.openxmlformats.org/spreadsheetml/2006/main" count="1064" uniqueCount="641">
  <si>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</si>
  <si>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</si>
  <si>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</si>
  <si>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</si>
  <si>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</si>
  <si>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</si>
  <si>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P_23-1913</t>
  </si>
  <si>
    <t xml:space="preserve">         (идентификатор инвестиционного проекта)</t>
  </si>
  <si>
    <t>Строительство ТП 15/0,4 кВ,  ЛЭП 15 кВ от ВЛ 15-324 до ТП новой, организация системы учёта электроэнергии в Краснознаменском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</si>
  <si>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</si>
  <si>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</si>
  <si>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</si>
  <si>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</si>
  <si>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</si>
  <si>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</si>
  <si>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</si>
  <si>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</si>
  <si>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</si>
  <si>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</si>
  <si>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</si>
  <si>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</si>
  <si>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</si>
  <si>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</si>
  <si>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</si>
  <si>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</si>
  <si>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</si>
  <si>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</si>
  <si>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</si>
  <si>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</si>
  <si>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</si>
  <si>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</si>
  <si>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</si>
  <si>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</si>
  <si>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</si>
  <si>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</si>
  <si>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</si>
  <si>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</si>
  <si>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</si>
  <si>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</si>
  <si>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</si>
  <si>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</si>
  <si>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</si>
  <si>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</si>
  <si>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</si>
  <si>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</si>
  <si>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</si>
  <si>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</si>
  <si>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</si>
  <si>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</si>
  <si>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</si>
  <si>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</si>
  <si>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</si>
  <si>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</si>
  <si>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</si>
  <si>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</si>
  <si>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</si>
  <si>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</si>
  <si>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</si>
  <si>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</si>
  <si>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</si>
  <si>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</si>
  <si>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</si>
  <si>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</si>
  <si>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</si>
  <si>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</si>
  <si>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</si>
  <si>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</si>
  <si>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</si>
  <si>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</si>
  <si>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</si>
  <si>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</si>
  <si>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</si>
  <si>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</si>
  <si>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</si>
  <si>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</si>
  <si>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</si>
  <si>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</si>
  <si>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</si>
  <si>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</si>
  <si>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</si>
  <si>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</si>
  <si>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</si>
  <si>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</si>
  <si>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</si>
  <si>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</si>
  <si>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</si>
  <si>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</si>
  <si>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</si>
  <si>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</si>
  <si>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</si>
  <si>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</si>
  <si>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</si>
  <si>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</si>
  <si>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</si>
  <si>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8662/10/23 от 15.11.2023</t>
  </si>
  <si>
    <t>ДС № 1 от 12.03.2024; ДС № 2 от 29.11.2024</t>
  </si>
  <si>
    <t>на исполнении</t>
  </si>
  <si>
    <t>Калининградская обл, Краснознаменский р-н</t>
  </si>
  <si>
    <t>Объект сельскохозяйственного производства</t>
  </si>
  <si>
    <t xml:space="preserve">Болтовые соединения на ТТ в РУ 0,4 кВ от ТП Новой </t>
  </si>
  <si>
    <t>0.4 кВ</t>
  </si>
  <si>
    <t>"В целях присоединения нового заявителя:
10.1. В доступном для эксплутационно-технического обслуживания персоналом АО ''Россети Янтрарь'' месте, построить трансформаторную подстанцию напряжением 15/0,4кВ. Место строительства, тип ТП, количество и мощность трансформаторов определить проектной документацией."
"10.2 От ближайшей опоры (определить проектной документацией) ВЛ 15 кВ № 15-324 до ТП новой (п.10.1) выполнить строительство ЛЭП 15 кВ протяженностью 0,03 км (ориентировочно).  
10.2.1 При строительстве ВЛЗ 15 кВ применить ж/б опоры, провод СИП-3 сечением не менее 50 кв. мм,  климатические условия: район по ветру - 3, район по гололеду - 2, максимальное рабочее значение температуры наружного воздуха +35 град.
10.2.2 При строительстве КЛ 15 кВ применить кабель напряжением 20 кВ с изоляцией из сшитого полиэтилена. Сечение экрана кабеля и токопроводящих жил определить проектной документацией."
10.3 В РУ-0,4 кВ ТП Новой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</si>
  <si>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</si>
  <si>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</si>
  <si>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</si>
  <si>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</si>
  <si>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</si>
  <si>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</si>
  <si>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</si>
  <si>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</si>
  <si>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</si>
  <si>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</si>
  <si>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</si>
  <si>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</si>
  <si>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</si>
  <si>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</si>
  <si>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</si>
  <si>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</si>
  <si>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</si>
  <si>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</si>
  <si>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</si>
  <si>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</si>
  <si>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МТП 24-31 15/0,4 кВ новая</t>
  </si>
  <si>
    <t>Трансформатор силовой масляный</t>
  </si>
  <si>
    <t>ТМГ-33 15/0,4 кВ 250 кВА</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</si>
  <si>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</si>
  <si>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</si>
  <si>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</si>
  <si>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</si>
  <si>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</si>
  <si>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</si>
  <si>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</si>
  <si>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</si>
  <si>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</si>
  <si>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</si>
  <si>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</si>
  <si>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</si>
  <si>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</si>
  <si>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</si>
  <si>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</si>
  <si>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</si>
  <si>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</si>
  <si>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</si>
  <si>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</si>
  <si>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</si>
  <si>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</si>
  <si>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</si>
  <si>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</si>
  <si>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</si>
  <si>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</si>
  <si>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</si>
  <si>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15-324</t>
  </si>
  <si>
    <t>от опоры до МТП 24-31</t>
  </si>
  <si>
    <t>ВЛ</t>
  </si>
  <si>
    <t>ж/б</t>
  </si>
  <si>
    <t>КЛ 0,4 кВ от МТП 24-31</t>
  </si>
  <si>
    <t>от МТП до СП1-2431 0,4 кВ нового</t>
  </si>
  <si>
    <t>КЛ</t>
  </si>
  <si>
    <t>в трубе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</si>
  <si>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</si>
  <si>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</si>
  <si>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</si>
  <si>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</si>
  <si>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</si>
  <si>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участка ВЛ 15 кВ от существующей опоры № 34 ВЛ 15-324 до проектируемой МТП 15/0,4 кВ (новая) проводом СИП-3 3(1х50) длиной 0,007 км.
2. Строительство МТП 15/0,4 кВ (новая) с трансформатором 250 кВА.
3. Монтаж проектируемого СП 0,4 кВ.
4. Монтаж комплекта диспетчеризации и энергомониторинга для трансформаторной подстанции.
5. Строительство участка КЛ 0,4 кВ (кабельная перемычка) от проектируемой МТП 15/0,4 кВ (новая) до проектируемого СП 0,4 кВ кабелем ВВГнг (4х1х240) длиной 0,008 км.</t>
  </si>
  <si>
    <t>Удельные стоимостные показатели реализации инвестиционного проекта</t>
  </si>
  <si>
    <t>ВЛ 15 кВ - 28,874 млн.руб./км; 
КЛ 0,4 кВ - 6,19 млн.руб./км;
ТП 15/0,4 кВ - 6,34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</si>
  <si>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</si>
  <si>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</si>
  <si>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</si>
  <si>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</si>
  <si>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</si>
  <si>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</si>
  <si>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</si>
  <si>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</si>
  <si>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</si>
  <si>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</si>
  <si>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</si>
  <si>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</si>
  <si>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</si>
  <si>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</si>
  <si>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</si>
  <si>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</si>
  <si>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</si>
  <si>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</si>
  <si>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</si>
  <si>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</si>
  <si>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</si>
  <si>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</si>
  <si>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</si>
  <si>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</si>
  <si>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</si>
  <si>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</si>
  <si>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</si>
  <si>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</si>
  <si>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</si>
  <si>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</si>
  <si>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</si>
  <si>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</si>
  <si>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</si>
  <si>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</si>
  <si>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</si>
  <si>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</si>
  <si>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</si>
  <si>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</si>
  <si>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</si>
  <si>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</si>
  <si>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</si>
  <si>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</si>
  <si>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</si>
  <si>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</si>
  <si>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</si>
  <si>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</si>
  <si>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</si>
  <si>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</si>
  <si>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</si>
  <si>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</si>
  <si>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</si>
  <si>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</si>
  <si>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</si>
  <si>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</si>
  <si>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</si>
  <si>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</si>
  <si>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</si>
  <si>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</si>
  <si>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</si>
  <si>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</si>
  <si>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</si>
  <si>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</si>
  <si>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</si>
  <si>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</si>
  <si>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</si>
  <si>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</si>
  <si>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</si>
  <si>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</si>
  <si>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</si>
  <si>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</si>
  <si>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</si>
  <si>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</si>
  <si>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</si>
  <si>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</si>
  <si>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</si>
  <si>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</si>
  <si>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</si>
  <si>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</si>
  <si>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</si>
  <si>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</si>
  <si>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</si>
  <si>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</si>
  <si>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</si>
  <si>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</si>
  <si>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</si>
  <si>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</si>
  <si>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</si>
  <si>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</si>
  <si>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</si>
  <si>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</si>
  <si>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</si>
  <si>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</si>
  <si>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</si>
  <si>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</si>
  <si>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</si>
  <si>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</si>
  <si>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</si>
  <si>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</si>
  <si>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</si>
  <si>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</si>
  <si>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</si>
  <si>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</si>
  <si>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</si>
  <si>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</si>
  <si>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</si>
  <si>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</si>
  <si>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</si>
  <si>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</si>
  <si>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</si>
  <si>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</si>
  <si>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</si>
  <si>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</si>
  <si>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</si>
  <si>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</si>
  <si>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</si>
  <si>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</si>
  <si>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</si>
  <si>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</si>
  <si>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</si>
  <si>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</si>
  <si>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</si>
  <si>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</si>
  <si>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</si>
  <si>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</si>
  <si>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</si>
  <si>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</si>
  <si>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</si>
  <si>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</si>
  <si>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</si>
  <si>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</si>
  <si>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</si>
  <si>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</si>
  <si>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</si>
  <si>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</si>
  <si>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</si>
  <si>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</si>
  <si>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</si>
  <si>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</si>
  <si>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</si>
  <si>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</si>
  <si>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</si>
  <si>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</si>
  <si>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</si>
  <si>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</si>
  <si>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</si>
  <si>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</si>
  <si>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</si>
  <si>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</si>
  <si>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</si>
  <si>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</si>
  <si>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</si>
  <si>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</si>
  <si>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</si>
  <si>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</si>
  <si>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</si>
  <si>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</si>
  <si>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</si>
  <si>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</si>
  <si>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</si>
  <si>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</si>
  <si>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</si>
  <si>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</si>
  <si>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</si>
  <si>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</si>
  <si>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</si>
  <si>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</si>
  <si>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</si>
  <si>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</si>
  <si>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</si>
  <si>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</si>
  <si>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</si>
  <si>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</si>
  <si>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</si>
  <si>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</si>
  <si>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</si>
  <si>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</si>
  <si>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</si>
  <si>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</si>
  <si>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</si>
  <si>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</si>
  <si>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</si>
  <si>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</si>
  <si>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</si>
  <si>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</si>
  <si>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</si>
  <si>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</si>
  <si>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</si>
  <si>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</si>
  <si>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</si>
  <si>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</si>
  <si>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</si>
  <si>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</si>
  <si>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</si>
  <si>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</si>
  <si>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</si>
  <si>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</si>
  <si>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</si>
  <si>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</si>
  <si>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</si>
  <si>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</si>
  <si>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</si>
  <si>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</si>
  <si>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</si>
  <si>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</si>
  <si>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</si>
  <si>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</si>
  <si>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</si>
  <si>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</si>
  <si>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</si>
  <si>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</si>
  <si>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</si>
  <si>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</si>
  <si>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</si>
  <si>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</si>
  <si>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</si>
  <si>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</si>
  <si>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</si>
  <si>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</si>
  <si>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</si>
  <si>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</si>
  <si>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</si>
  <si>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</si>
  <si>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</si>
  <si>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</si>
  <si>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</si>
  <si>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</si>
  <si>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</si>
  <si>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</si>
  <si>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</si>
  <si>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</si>
  <si>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</si>
  <si>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</si>
  <si>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</si>
  <si>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</si>
  <si>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</si>
  <si>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</si>
  <si>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</si>
  <si>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</si>
  <si>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</si>
  <si>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</si>
  <si>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</si>
  <si>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</si>
  <si>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</si>
  <si>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</si>
  <si>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</si>
  <si>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</si>
  <si>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</si>
  <si>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</si>
  <si>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</si>
  <si>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</si>
  <si>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</si>
  <si>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</si>
  <si>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</si>
  <si>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</si>
  <si>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</si>
  <si>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</si>
  <si>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</si>
  <si>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</si>
  <si>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</si>
  <si>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</si>
  <si>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</si>
  <si>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</si>
  <si>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</si>
  <si>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</si>
  <si>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</si>
  <si>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</si>
  <si>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</si>
  <si>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</si>
  <si>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</si>
  <si>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</si>
  <si>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Уведомление о готовности АО "Россети Янтарь" к присоединению ЭУ по договору ТП направлено заявителю 27.06.2025</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</si>
  <si>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</si>
  <si>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</si>
  <si>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</si>
  <si>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</si>
  <si>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</si>
  <si>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</si>
  <si>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</si>
  <si>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</si>
  <si>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</si>
  <si>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</si>
  <si>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</si>
  <si>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</si>
  <si>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</si>
  <si>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</si>
  <si>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</si>
  <si>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</si>
  <si>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</si>
  <si>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</si>
  <si>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</si>
  <si>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</si>
  <si>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</si>
  <si>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</si>
  <si>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</si>
  <si>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</si>
  <si>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</si>
  <si>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</si>
  <si>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</si>
  <si>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</si>
  <si>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</si>
  <si>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</si>
  <si>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</si>
  <si>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</si>
  <si>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</si>
  <si>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</si>
  <si>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</si>
  <si>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</si>
  <si>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</si>
  <si>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</si>
  <si>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</si>
  <si>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</si>
  <si>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</si>
  <si>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</si>
  <si>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</si>
  <si>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</si>
  <si>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</si>
  <si>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</si>
  <si>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</si>
  <si>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</si>
  <si>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</si>
  <si>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</si>
  <si>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</si>
  <si>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</si>
  <si>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</si>
  <si>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</si>
  <si>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</si>
  <si>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</si>
  <si>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</si>
  <si>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</si>
  <si>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</si>
  <si>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</si>
  <si>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</si>
  <si>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</si>
  <si>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</si>
  <si>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</si>
  <si>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</si>
  <si>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</si>
  <si>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</si>
  <si>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</si>
  <si>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</si>
  <si>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</si>
  <si>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</si>
  <si>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</si>
  <si>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</si>
  <si>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</si>
  <si>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</si>
  <si>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</si>
  <si>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</si>
  <si>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</si>
  <si>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</si>
  <si>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</si>
  <si>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</si>
  <si>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</si>
  <si>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</si>
  <si>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</si>
  <si>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</si>
  <si>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</si>
  <si>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</si>
  <si>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</si>
  <si>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</si>
  <si>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</si>
  <si>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</si>
  <si>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</si>
  <si>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</si>
  <si>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</si>
  <si>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</si>
  <si>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</si>
  <si>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</si>
  <si>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</si>
  <si>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</si>
  <si>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</si>
  <si>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</si>
  <si>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</si>
  <si>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</si>
  <si>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</si>
  <si>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</si>
  <si>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</si>
  <si>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</si>
  <si>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</si>
  <si>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</si>
  <si>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</si>
  <si>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</si>
  <si>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</si>
  <si>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</si>
  <si>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</si>
  <si>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</si>
  <si>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</si>
  <si>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</si>
  <si>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</si>
  <si>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</si>
  <si>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</si>
  <si>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</si>
  <si>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</si>
  <si>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</si>
  <si>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</si>
  <si>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</si>
  <si>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</si>
  <si>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</si>
  <si>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</si>
  <si>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</si>
  <si>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</si>
  <si>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</si>
  <si>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</si>
  <si>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</si>
  <si>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</si>
  <si>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</si>
  <si>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 xml:space="preserve">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15-324 до ТП новой, организация системы учёта электроэнергии в Краснознаменском р-не".
</t>
  </si>
  <si>
    <t>Расчет предельной стоимости лота</t>
  </si>
  <si>
    <t>ОЗК</t>
  </si>
  <si>
    <t>ОЗК ЕП</t>
  </si>
  <si>
    <t>ООО "ЭНЕРГОПРОЕКТ</t>
  </si>
  <si>
    <t>ООО "ЭНЕРГОПРОЕКТ"</t>
  </si>
  <si>
    <t>https://lot-online.ru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</si>
  <si>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</si>
  <si>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</si>
  <si>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</si>
  <si>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</si>
  <si>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</si>
  <si>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</si>
  <si>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</si>
  <si>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</si>
  <si>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</si>
  <si>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</si>
  <si>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87 от 07.04.2025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</si>
  <si>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</si>
  <si>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</si>
  <si>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</si>
  <si>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</si>
  <si>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"Энергопроект" договор под ключ № 42/ЭП/Кр/24 от 09.04.2024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</si>
  <si>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</si>
  <si>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</si>
  <si>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</si>
  <si>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</si>
  <si>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</si>
  <si>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</si>
  <si>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</si>
  <si>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</si>
  <si>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</si>
  <si>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</si>
  <si>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</si>
  <si>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</si>
  <si>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</si>
  <si>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</si>
  <si>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</si>
  <si>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</si>
  <si>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</si>
  <si>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</si>
  <si>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</si>
  <si>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</si>
  <si>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"Энергопроект" договор под ключ № 42/ЭП/Кр/24 от 09.04.2024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</si>
  <si>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</si>
  <si>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</si>
  <si>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</si>
  <si>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</si>
  <si>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</si>
  <si>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</si>
  <si>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</si>
  <si>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</si>
  <si>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</si>
  <si>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</si>
  <si>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</si>
  <si>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</si>
  <si>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</si>
  <si>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</si>
  <si>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</si>
  <si>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</si>
  <si>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</si>
  <si>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</si>
  <si>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</si>
  <si>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</si>
  <si>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</si>
  <si>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Краснознаменский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</si>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</sst>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indexed="64"/>
      <name val="Calibri"/>
      <family val="2"/>
      <charset val="204"/>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57">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0">
    <xf numFmtId="0" fontId="0" fillId="0" borderId="0"/>
    <xf numFmtId="0" fontId="2" fillId="2" borderId="0" applyNumberFormat="0" applyBorder="0" applyProtection="0"/>
    <xf numFmtId="0" fontId="3" fillId="3" borderId="0" applyNumberFormat="0" applyBorder="0" applyProtection="0"/>
    <xf numFmtId="0" fontId="2" fillId="4" borderId="0" applyNumberFormat="0" applyBorder="0" applyProtection="0"/>
    <xf numFmtId="0" fontId="3" fillId="5" borderId="0" applyNumberFormat="0" applyBorder="0" applyProtection="0"/>
    <xf numFmtId="0" fontId="2" fillId="6" borderId="0" applyNumberFormat="0" applyBorder="0" applyProtection="0"/>
    <xf numFmtId="0" fontId="3" fillId="7" borderId="0" applyNumberFormat="0" applyBorder="0" applyProtection="0"/>
    <xf numFmtId="0" fontId="2" fillId="8" borderId="0" applyNumberFormat="0" applyBorder="0" applyProtection="0"/>
    <xf numFmtId="0" fontId="3" fillId="9" borderId="0" applyNumberFormat="0" applyBorder="0" applyProtection="0"/>
    <xf numFmtId="0" fontId="2" fillId="10" borderId="0" applyNumberFormat="0" applyBorder="0" applyProtection="0"/>
    <xf numFmtId="0" fontId="3" fillId="11" borderId="0" applyNumberFormat="0" applyBorder="0" applyProtection="0"/>
    <xf numFmtId="0" fontId="2" fillId="12" borderId="0" applyNumberFormat="0" applyBorder="0" applyProtection="0"/>
    <xf numFmtId="0" fontId="3" fillId="13" borderId="0" applyNumberFormat="0" applyBorder="0" applyProtection="0"/>
    <xf numFmtId="0" fontId="2" fillId="14" borderId="0" applyNumberFormat="0" applyBorder="0" applyProtection="0"/>
    <xf numFmtId="0" fontId="3" fillId="15" borderId="0" applyNumberFormat="0" applyBorder="0" applyProtection="0"/>
    <xf numFmtId="0" fontId="2" fillId="16" borderId="0" applyNumberFormat="0" applyBorder="0" applyProtection="0"/>
    <xf numFmtId="0" fontId="3" fillId="17" borderId="0" applyNumberFormat="0" applyBorder="0" applyProtection="0"/>
    <xf numFmtId="0" fontId="2" fillId="18" borderId="0" applyNumberFormat="0" applyBorder="0" applyProtection="0"/>
    <xf numFmtId="0" fontId="3" fillId="19" borderId="0" applyNumberFormat="0" applyBorder="0" applyProtection="0"/>
    <xf numFmtId="0" fontId="2" fillId="8" borderId="0" applyNumberFormat="0" applyBorder="0" applyProtection="0"/>
    <xf numFmtId="0" fontId="3" fillId="9" borderId="0" applyNumberFormat="0" applyBorder="0" applyProtection="0"/>
    <xf numFmtId="0" fontId="2" fillId="14" borderId="0" applyNumberFormat="0" applyBorder="0" applyProtection="0"/>
    <xf numFmtId="0" fontId="3" fillId="15" borderId="0" applyNumberFormat="0" applyBorder="0" applyProtection="0"/>
    <xf numFmtId="0" fontId="2" fillId="20" borderId="0" applyNumberFormat="0" applyBorder="0" applyProtection="0"/>
    <xf numFmtId="0" fontId="3" fillId="21" borderId="0" applyNumberFormat="0" applyBorder="0" applyProtection="0"/>
    <xf numFmtId="0" fontId="4" fillId="22" borderId="0" applyNumberFormat="0" applyBorder="0" applyProtection="0"/>
    <xf numFmtId="0" fontId="4" fillId="23" borderId="0" applyNumberFormat="0" applyBorder="0" applyProtection="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9"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28" borderId="0" applyNumberFormat="0" applyBorder="0" applyProtection="0"/>
    <xf numFmtId="0" fontId="4" fillId="29" borderId="0" applyNumberFormat="0" applyBorder="0" applyProtection="0"/>
    <xf numFmtId="0" fontId="5" fillId="0" borderId="0"/>
    <xf numFmtId="0" fontId="5" fillId="0" borderId="0"/>
    <xf numFmtId="0" fontId="4" fillId="30" borderId="0" applyNumberFormat="0" applyBorder="0" applyProtection="0"/>
    <xf numFmtId="0" fontId="4" fillId="31" borderId="0" applyNumberFormat="0" applyBorder="0" applyProtection="0"/>
    <xf numFmtId="0" fontId="4" fillId="32" borderId="0" applyNumberFormat="0" applyBorder="0" applyProtection="0"/>
    <xf numFmtId="0" fontId="4" fillId="33" borderId="0" applyNumberFormat="0" applyBorder="0" applyProtection="0"/>
    <xf numFmtId="0" fontId="4" fillId="34" borderId="0" applyNumberFormat="0" applyBorder="0" applyProtection="0"/>
    <xf numFmtId="0" fontId="4" fillId="35" borderId="0" applyNumberFormat="0" applyBorder="0" applyProtection="0"/>
    <xf numFmtId="0" fontId="4" fillId="24" borderId="0" applyNumberFormat="0" applyBorder="0" applyProtection="0"/>
    <xf numFmtId="0" fontId="4" fillId="25" borderId="0" applyNumberFormat="0" applyBorder="0" applyProtection="0"/>
    <xf numFmtId="0" fontId="4" fillId="26" borderId="0" applyNumberFormat="0" applyBorder="0" applyProtection="0"/>
    <xf numFmtId="0" fontId="4" fillId="27" borderId="0" applyNumberFormat="0" applyBorder="0" applyProtection="0"/>
    <xf numFmtId="0" fontId="4" fillId="36" borderId="0" applyNumberFormat="0" applyBorder="0" applyProtection="0"/>
    <xf numFmtId="0" fontId="4" fillId="37" borderId="0" applyNumberFormat="0" applyBorder="0" applyProtection="0"/>
    <xf numFmtId="0" fontId="6" fillId="12" borderId="1" applyNumberFormat="0" applyProtection="0"/>
    <xf numFmtId="0" fontId="6" fillId="13" borderId="1" applyNumberFormat="0" applyProtection="0"/>
    <xf numFmtId="0" fontId="6" fillId="13" borderId="1" applyNumberFormat="0" applyProtection="0"/>
    <xf numFmtId="0" fontId="7" fillId="38" borderId="2" applyNumberFormat="0" applyProtection="0"/>
    <xf numFmtId="0" fontId="7" fillId="39" borderId="2" applyNumberFormat="0" applyProtection="0"/>
    <xf numFmtId="0" fontId="7" fillId="39" borderId="2" applyNumberFormat="0" applyProtection="0"/>
    <xf numFmtId="0" fontId="8" fillId="38" borderId="1" applyNumberFormat="0" applyProtection="0"/>
    <xf numFmtId="0" fontId="8" fillId="39" borderId="1" applyNumberFormat="0" applyProtection="0"/>
    <xf numFmtId="0" fontId="8" fillId="39" borderId="1" applyNumberFormat="0" applyProtection="0"/>
    <xf numFmtId="0" fontId="9" fillId="0" borderId="0" applyNumberFormat="0" applyFill="0" applyBorder="0" applyProtection="0"/>
    <xf numFmtId="0" fontId="9" fillId="0" borderId="0" applyNumberFormat="0" applyFill="0" applyBorder="0" applyProtection="0"/>
    <xf numFmtId="0" fontId="10" fillId="0" borderId="3" applyNumberFormat="0" applyFill="0" applyProtection="0"/>
    <xf numFmtId="0" fontId="10" fillId="0" borderId="3" applyNumberFormat="0" applyFill="0" applyProtection="0"/>
    <xf numFmtId="0" fontId="11" fillId="0" borderId="4" applyNumberFormat="0" applyFill="0" applyProtection="0"/>
    <xf numFmtId="0" fontId="11" fillId="0" borderId="4" applyNumberFormat="0" applyFill="0" applyProtection="0"/>
    <xf numFmtId="0" fontId="12" fillId="0" borderId="5" applyNumberFormat="0" applyFill="0" applyProtection="0"/>
    <xf numFmtId="0" fontId="12" fillId="0" borderId="5" applyNumberFormat="0" applyFill="0" applyProtection="0"/>
    <xf numFmtId="0" fontId="12" fillId="0" borderId="0" applyNumberFormat="0" applyFill="0" applyBorder="0" applyProtection="0"/>
    <xf numFmtId="0" fontId="12" fillId="0" borderId="0" applyNumberFormat="0" applyFill="0" applyBorder="0" applyProtection="0"/>
    <xf numFmtId="0" fontId="13" fillId="0" borderId="6" applyNumberFormat="0" applyFill="0" applyProtection="0"/>
    <xf numFmtId="0" fontId="14" fillId="0" borderId="6" applyNumberFormat="0" applyFill="0" applyProtection="0"/>
    <xf numFmtId="0" fontId="14" fillId="0" borderId="6" applyNumberFormat="0" applyFill="0" applyProtection="0"/>
    <xf numFmtId="0" fontId="15" fillId="40" borderId="7" applyNumberFormat="0" applyProtection="0"/>
    <xf numFmtId="0" fontId="15" fillId="41" borderId="7" applyNumberFormat="0" applyProtection="0"/>
    <xf numFmtId="0" fontId="16" fillId="0" borderId="0" applyNumberFormat="0" applyFill="0" applyBorder="0" applyProtection="0"/>
    <xf numFmtId="0" fontId="16" fillId="0" borderId="0" applyNumberFormat="0" applyFill="0" applyBorder="0" applyProtection="0"/>
    <xf numFmtId="0" fontId="17" fillId="42" borderId="0" applyNumberFormat="0" applyBorder="0" applyProtection="0"/>
    <xf numFmtId="0" fontId="17" fillId="43" borderId="0" applyNumberFormat="0" applyBorder="0" applyProtection="0"/>
    <xf numFmtId="0" fontId="5" fillId="0" borderId="0"/>
    <xf numFmtId="0" fontId="18" fillId="0" borderId="0"/>
    <xf numFmtId="0" fontId="18" fillId="0" borderId="0"/>
    <xf numFmtId="0" fontId="81" fillId="0" borderId="0"/>
    <xf numFmtId="0" fontId="81" fillId="0" borderId="0"/>
    <xf numFmtId="0" fontId="19" fillId="0" borderId="0"/>
    <xf numFmtId="0" fontId="19" fillId="0" borderId="0"/>
    <xf numFmtId="0" fontId="19" fillId="0" borderId="0"/>
    <xf numFmtId="0" fontId="19" fillId="0" borderId="0"/>
    <xf numFmtId="0" fontId="81" fillId="0" borderId="0"/>
    <xf numFmtId="0" fontId="81" fillId="0" borderId="0"/>
    <xf numFmtId="0" fontId="18" fillId="0" borderId="0"/>
    <xf numFmtId="0" fontId="18" fillId="0" borderId="0"/>
    <xf numFmtId="0" fontId="18" fillId="0" borderId="0"/>
    <xf numFmtId="0" fontId="5" fillId="0" borderId="0"/>
    <xf numFmtId="0" fontId="18" fillId="0" borderId="0"/>
    <xf numFmtId="0" fontId="18" fillId="0" borderId="0"/>
    <xf numFmtId="0" fontId="20" fillId="0" borderId="0"/>
    <xf numFmtId="0" fontId="18" fillId="0" borderId="0"/>
    <xf numFmtId="0" fontId="81" fillId="0" borderId="0"/>
    <xf numFmtId="0" fontId="21" fillId="0" borderId="0"/>
    <xf numFmtId="0" fontId="20" fillId="0" borderId="0"/>
    <xf numFmtId="0" fontId="2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8" fillId="0" borderId="0"/>
    <xf numFmtId="0" fontId="18" fillId="0" borderId="0"/>
    <xf numFmtId="0" fontId="18" fillId="0" borderId="0"/>
    <xf numFmtId="0" fontId="22" fillId="4" borderId="0" applyNumberFormat="0" applyBorder="0" applyProtection="0"/>
    <xf numFmtId="0" fontId="22" fillId="5" borderId="0" applyNumberFormat="0" applyBorder="0" applyProtection="0"/>
    <xf numFmtId="0" fontId="23" fillId="0" borderId="0" applyNumberFormat="0" applyFill="0" applyBorder="0" applyProtection="0"/>
    <xf numFmtId="0" fontId="23" fillId="0" borderId="0" applyNumberFormat="0" applyFill="0" applyBorder="0" applyProtection="0"/>
    <xf numFmtId="0" fontId="2" fillId="44" borderId="8" applyNumberFormat="0" applyFont="0" applyProtection="0"/>
    <xf numFmtId="0" fontId="3" fillId="45" borderId="8" applyNumberFormat="0" applyFont="0" applyProtection="0"/>
    <xf numFmtId="0" fontId="3" fillId="45"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81" fillId="0" borderId="0" applyFont="0" applyFill="0" applyBorder="0" applyProtection="0"/>
    <xf numFmtId="9" fontId="5" fillId="0" borderId="0" applyFont="0" applyFill="0" applyBorder="0" applyProtection="0"/>
    <xf numFmtId="9" fontId="18" fillId="0" borderId="0" applyFont="0" applyFill="0" applyBorder="0" applyProtection="0"/>
    <xf numFmtId="9" fontId="18" fillId="0" borderId="0" applyFont="0" applyFill="0" applyBorder="0" applyProtection="0"/>
    <xf numFmtId="9" fontId="81" fillId="0" borderId="0" applyFont="0" applyFill="0" applyBorder="0" applyProtection="0"/>
    <xf numFmtId="9" fontId="81" fillId="0" borderId="0" applyFont="0" applyFill="0" applyBorder="0" applyProtection="0"/>
    <xf numFmtId="9" fontId="81" fillId="0" borderId="0" applyFont="0" applyFill="0" applyBorder="0" applyProtection="0"/>
    <xf numFmtId="0" fontId="24" fillId="0" borderId="9" applyNumberFormat="0" applyFill="0" applyProtection="0"/>
    <xf numFmtId="0" fontId="24" fillId="0" borderId="9" applyNumberFormat="0" applyFill="0" applyProtection="0"/>
    <xf numFmtId="0" fontId="25" fillId="0" borderId="0"/>
    <xf numFmtId="0" fontId="26" fillId="0" borderId="0" applyNumberFormat="0" applyFill="0" applyBorder="0" applyProtection="0"/>
    <xf numFmtId="0" fontId="26"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5" fillId="0" borderId="0" applyFont="0" applyFill="0" applyBorder="0" applyProtection="0"/>
    <xf numFmtId="165" fontId="5" fillId="0" borderId="0" applyFont="0" applyFill="0" applyBorder="0" applyProtection="0"/>
    <xf numFmtId="43"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166" fontId="81" fillId="0" borderId="0" applyFont="0" applyFill="0" applyBorder="0" applyProtection="0"/>
    <xf numFmtId="43"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7" fillId="6" borderId="0" applyNumberFormat="0" applyBorder="0" applyProtection="0"/>
    <xf numFmtId="0" fontId="27" fillId="7" borderId="0" applyNumberFormat="0" applyBorder="0" applyProtection="0"/>
  </cellStyleXfs>
  <cellXfs count="504">
    <xf numFmtId="0" fontId="0" fillId="0" borderId="0" xfId="0"/>
    <xf numFmtId="0" fontId="28" fillId="0" borderId="0" xfId="107" applyFont="1"/>
    <xf numFmtId="0" fontId="29" fillId="0" borderId="0" xfId="107" applyFont="1"/>
    <xf numFmtId="0" fontId="30" fillId="0" borderId="0" xfId="91" applyFont="1" applyAlignment="1">
      <alignment horizontal="right" vertical="center"/>
    </xf>
    <xf numFmtId="0" fontId="30" fillId="0" borderId="0" xfId="91" applyFont="1" applyAlignment="1">
      <alignment horizontal="right"/>
    </xf>
    <xf numFmtId="0" fontId="31" fillId="0" borderId="0" xfId="107" applyFont="1" applyAlignment="1">
      <alignment horizontal="left" vertical="center"/>
    </xf>
    <xf numFmtId="0" fontId="32" fillId="0" borderId="0" xfId="0" applyFont="1" applyAlignment="1">
      <alignment horizontal="center" vertical="center"/>
    </xf>
    <xf numFmtId="0" fontId="33" fillId="0" borderId="0" xfId="107" applyFont="1" applyAlignment="1">
      <alignment horizontal="center" vertical="center"/>
    </xf>
    <xf numFmtId="0" fontId="33" fillId="0" borderId="0" xfId="107" applyFont="1" applyAlignment="1">
      <alignment vertical="center"/>
    </xf>
    <xf numFmtId="0" fontId="35" fillId="0" borderId="0" xfId="107" applyFont="1" applyAlignment="1">
      <alignment vertical="center"/>
    </xf>
    <xf numFmtId="0" fontId="18" fillId="0" borderId="0" xfId="107" applyFont="1" applyAlignment="1">
      <alignment vertical="center"/>
    </xf>
    <xf numFmtId="0" fontId="30" fillId="0" borderId="0" xfId="107" applyFont="1" applyAlignment="1">
      <alignment horizontal="center" vertical="center"/>
    </xf>
    <xf numFmtId="0" fontId="36" fillId="0" borderId="0" xfId="107" applyFont="1"/>
    <xf numFmtId="0" fontId="37" fillId="0" borderId="0" xfId="107" applyFont="1" applyAlignment="1">
      <alignment vertical="center"/>
    </xf>
    <xf numFmtId="0" fontId="18" fillId="0" borderId="10" xfId="107" applyFont="1" applyBorder="1" applyAlignment="1">
      <alignment vertical="center" wrapText="1"/>
    </xf>
    <xf numFmtId="0" fontId="18" fillId="0" borderId="11" xfId="107" applyFont="1" applyBorder="1" applyAlignment="1">
      <alignment horizontal="center" vertical="center" wrapText="1"/>
    </xf>
    <xf numFmtId="0" fontId="18" fillId="0" borderId="10" xfId="107" applyFont="1" applyBorder="1" applyAlignment="1">
      <alignment horizontal="center" vertical="center" wrapText="1"/>
    </xf>
    <xf numFmtId="49" fontId="18" fillId="0" borderId="10" xfId="107" applyNumberFormat="1" applyFont="1" applyBorder="1" applyAlignment="1">
      <alignment vertical="center"/>
    </xf>
    <xf numFmtId="0" fontId="18" fillId="0" borderId="11" xfId="107" applyFont="1" applyBorder="1" applyAlignment="1">
      <alignment vertical="center" wrapText="1"/>
    </xf>
    <xf numFmtId="0" fontId="18" fillId="0" borderId="10" xfId="107" applyFont="1" applyBorder="1" applyAlignment="1">
      <alignment horizontal="left" vertical="center" wrapText="1"/>
    </xf>
    <xf numFmtId="0" fontId="32" fillId="0" borderId="10" xfId="107" applyFont="1" applyBorder="1" applyAlignment="1">
      <alignment horizontal="center" vertical="center" wrapText="1"/>
    </xf>
    <xf numFmtId="0" fontId="40" fillId="0" borderId="10" xfId="91" applyFont="1" applyBorder="1" applyAlignment="1">
      <alignment horizontal="center" vertical="center" wrapText="1"/>
    </xf>
    <xf numFmtId="0" fontId="32" fillId="0" borderId="11" xfId="107" applyFont="1" applyBorder="1" applyAlignment="1">
      <alignment horizontal="center" vertical="center" wrapText="1"/>
    </xf>
    <xf numFmtId="14" fontId="18" fillId="0" borderId="10" xfId="107" applyNumberFormat="1" applyFont="1" applyBorder="1" applyAlignment="1">
      <alignment horizontal="center" vertical="center" wrapText="1"/>
    </xf>
    <xf numFmtId="0" fontId="18" fillId="0" borderId="11" xfId="91" applyFont="1" applyBorder="1" applyAlignment="1">
      <alignment horizontal="center" vertical="center" wrapText="1"/>
    </xf>
    <xf numFmtId="0" fontId="18" fillId="0" borderId="11" xfId="91" applyFont="1" applyBorder="1" applyAlignment="1">
      <alignment vertical="center" wrapText="1"/>
    </xf>
    <xf numFmtId="0" fontId="30" fillId="0" borderId="10" xfId="107" applyFont="1" applyBorder="1" applyAlignment="1">
      <alignment horizontal="center" vertical="center"/>
    </xf>
    <xf numFmtId="0" fontId="18" fillId="0" borderId="0" xfId="84" applyFont="1" applyAlignment="1">
      <alignment horizontal="left"/>
    </xf>
    <xf numFmtId="0" fontId="18" fillId="0" borderId="0" xfId="84" applyFont="1" applyAlignment="1">
      <alignment horizontal="left" wrapText="1"/>
    </xf>
    <xf numFmtId="0" fontId="29" fillId="0" borderId="0" xfId="107" applyFont="1" applyAlignment="1">
      <alignment wrapText="1"/>
    </xf>
    <xf numFmtId="0" fontId="18" fillId="0" borderId="0" xfId="84" applyFont="1" applyAlignment="1">
      <alignment horizontal="left" vertical="center"/>
    </xf>
    <xf numFmtId="0" fontId="32" fillId="0" borderId="16" xfId="84" applyFont="1" applyBorder="1" applyAlignment="1">
      <alignment horizontal="center" vertical="center" wrapText="1"/>
    </xf>
    <xf numFmtId="0" fontId="32" fillId="0" borderId="10" xfId="84" applyFont="1" applyBorder="1" applyAlignment="1">
      <alignment horizontal="center" vertical="center" wrapText="1"/>
    </xf>
    <xf numFmtId="0" fontId="18" fillId="0" borderId="10" xfId="84" applyFont="1" applyBorder="1" applyAlignment="1">
      <alignment horizontal="center" vertical="top"/>
    </xf>
    <xf numFmtId="0" fontId="18" fillId="0" borderId="10" xfId="84" applyFont="1" applyBorder="1" applyAlignment="1">
      <alignment horizontal="center" vertical="top" wrapText="1"/>
    </xf>
    <xf numFmtId="0" fontId="18" fillId="0" borderId="10" xfId="86" applyFont="1" applyBorder="1" applyAlignment="1">
      <alignment horizontal="center" vertical="center" wrapText="1"/>
    </xf>
    <xf numFmtId="0" fontId="18" fillId="0" borderId="10" xfId="86" applyFont="1" applyBorder="1" applyAlignment="1">
      <alignment horizontal="center" vertical="center"/>
    </xf>
    <xf numFmtId="0" fontId="18" fillId="0" borderId="10" xfId="84" applyFont="1" applyBorder="1" applyAlignment="1">
      <alignment horizontal="center" vertical="center"/>
    </xf>
    <xf numFmtId="0" fontId="41" fillId="0" borderId="0" xfId="84" applyFont="1" applyAlignment="1">
      <alignment horizontal="left"/>
    </xf>
    <xf numFmtId="0" fontId="18" fillId="0" borderId="0" xfId="84" applyFont="1" applyAlignment="1">
      <alignment vertical="center"/>
    </xf>
    <xf numFmtId="0" fontId="18" fillId="0" borderId="0" xfId="84" applyFont="1" applyAlignment="1">
      <alignment vertical="center" wrapText="1"/>
    </xf>
    <xf numFmtId="0" fontId="18" fillId="0" borderId="0" xfId="84" applyFont="1" applyAlignment="1">
      <alignment vertical="top" wrapText="1"/>
    </xf>
    <xf numFmtId="0" fontId="32" fillId="0" borderId="10" xfId="84" applyFont="1" applyBorder="1" applyAlignment="1">
      <alignment horizontal="center" vertical="top"/>
    </xf>
    <xf numFmtId="0" fontId="38" fillId="0" borderId="0" xfId="84" applyFont="1" applyAlignment="1">
      <alignment horizontal="left"/>
    </xf>
    <xf numFmtId="0" fontId="38" fillId="0" borderId="16" xfId="86" applyFont="1" applyBorder="1" applyAlignment="1">
      <alignment horizontal="center" vertical="center" wrapText="1"/>
    </xf>
    <xf numFmtId="0" fontId="38" fillId="0" borderId="10" xfId="86" applyFont="1" applyBorder="1" applyAlignment="1">
      <alignment horizontal="center" vertical="center"/>
    </xf>
    <xf numFmtId="0" fontId="38" fillId="0" borderId="10" xfId="86" applyFont="1" applyBorder="1" applyAlignment="1">
      <alignment horizontal="center" vertical="center" wrapText="1"/>
    </xf>
    <xf numFmtId="0" fontId="0" fillId="0" borderId="0" xfId="0"/>
    <xf numFmtId="0" fontId="18" fillId="0" borderId="0" xfId="86" applyFont="1" applyAlignment="1">
      <alignment horizontal="left"/>
    </xf>
    <xf numFmtId="0" fontId="32" fillId="0" borderId="0" xfId="0" applyFont="1" applyAlignment="1">
      <alignment vertical="center"/>
    </xf>
    <xf numFmtId="0" fontId="18" fillId="0" borderId="10" xfId="91" applyFont="1" applyBorder="1" applyAlignment="1">
      <alignment vertical="center" wrapText="1"/>
    </xf>
    <xf numFmtId="0" fontId="18" fillId="0" borderId="10" xfId="108" applyFont="1" applyBorder="1" applyAlignment="1">
      <alignment horizontal="left" vertical="center" wrapText="1"/>
    </xf>
    <xf numFmtId="0" fontId="28" fillId="0" borderId="0" xfId="107" applyFont="1" applyAlignment="1">
      <alignment wrapText="1"/>
    </xf>
    <xf numFmtId="0" fontId="28" fillId="0" borderId="0" xfId="0" applyFont="1"/>
    <xf numFmtId="0" fontId="30" fillId="0" borderId="0" xfId="107" applyFont="1" applyAlignment="1">
      <alignment vertical="center"/>
    </xf>
    <xf numFmtId="0" fontId="42" fillId="0" borderId="0" xfId="106" applyFont="1"/>
    <xf numFmtId="0" fontId="40" fillId="0" borderId="0" xfId="106"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44" fillId="0" borderId="10" xfId="107" applyFont="1" applyBorder="1" applyAlignment="1">
      <alignment horizontal="center" vertical="center" wrapText="1"/>
    </xf>
    <xf numFmtId="0" fontId="38" fillId="0" borderId="10" xfId="107" applyFont="1" applyBorder="1" applyAlignment="1">
      <alignment horizontal="center" vertical="center" wrapText="1"/>
    </xf>
    <xf numFmtId="0" fontId="38" fillId="0" borderId="11" xfId="107" applyFont="1" applyBorder="1" applyAlignment="1">
      <alignment horizontal="center" vertical="center" wrapText="1"/>
    </xf>
    <xf numFmtId="0" fontId="36" fillId="0" borderId="0" xfId="107" applyFont="1" applyAlignment="1">
      <alignment horizontal="center"/>
    </xf>
    <xf numFmtId="49" fontId="38" fillId="0" borderId="10" xfId="107" applyNumberFormat="1" applyFont="1" applyBorder="1" applyAlignment="1">
      <alignment vertical="center"/>
    </xf>
    <xf numFmtId="0" fontId="18" fillId="0" borderId="10" xfId="107" applyFont="1" applyBorder="1" applyAlignment="1">
      <alignment vertical="center"/>
    </xf>
    <xf numFmtId="0" fontId="45" fillId="0" borderId="0" xfId="84" applyFont="1"/>
    <xf numFmtId="0" fontId="38" fillId="0" borderId="0" xfId="110" applyFont="1" applyAlignment="1">
      <alignment vertical="center" wrapText="1"/>
    </xf>
    <xf numFmtId="0" fontId="38" fillId="0" borderId="0" xfId="110" applyFont="1" applyAlignment="1">
      <alignment vertical="center"/>
    </xf>
    <xf numFmtId="0" fontId="46" fillId="0" borderId="0" xfId="84" applyFont="1"/>
    <xf numFmtId="0" fontId="47" fillId="0" borderId="0" xfId="107" applyFont="1"/>
    <xf numFmtId="0" fontId="48" fillId="0" borderId="0" xfId="107" applyFont="1" applyAlignment="1">
      <alignment horizontal="left" vertical="center"/>
    </xf>
    <xf numFmtId="0" fontId="49" fillId="0" borderId="0" xfId="107" applyFont="1"/>
    <xf numFmtId="0" fontId="32" fillId="0" borderId="0" xfId="108" applyFont="1" applyAlignment="1">
      <alignment vertical="center"/>
    </xf>
    <xf numFmtId="0" fontId="50" fillId="0" borderId="0" xfId="108" applyFont="1" applyAlignment="1">
      <alignment vertical="center"/>
    </xf>
    <xf numFmtId="0" fontId="51" fillId="0" borderId="0" xfId="107" applyFont="1" applyAlignment="1">
      <alignment horizontal="center" vertical="center"/>
    </xf>
    <xf numFmtId="0" fontId="51" fillId="0" borderId="0" xfId="107" applyFont="1" applyAlignment="1">
      <alignment vertical="center"/>
    </xf>
    <xf numFmtId="0" fontId="52" fillId="0" borderId="0" xfId="107" applyFont="1" applyAlignment="1">
      <alignment vertical="center"/>
    </xf>
    <xf numFmtId="0" fontId="54" fillId="0" borderId="0" xfId="107" applyFont="1" applyAlignment="1">
      <alignment vertical="center"/>
    </xf>
    <xf numFmtId="0" fontId="55" fillId="0" borderId="0" xfId="107" applyFont="1" applyAlignment="1">
      <alignment vertical="center"/>
    </xf>
    <xf numFmtId="0" fontId="38" fillId="0" borderId="0" xfId="107" applyFont="1" applyAlignment="1">
      <alignment vertical="center"/>
    </xf>
    <xf numFmtId="0" fontId="56" fillId="0" borderId="0" xfId="107" applyFont="1" applyAlignment="1">
      <alignment vertical="center"/>
    </xf>
    <xf numFmtId="0" fontId="57" fillId="0" borderId="0" xfId="107" applyFont="1" applyAlignment="1">
      <alignment horizontal="center" vertical="center"/>
    </xf>
    <xf numFmtId="0" fontId="58" fillId="0" borderId="0" xfId="107" applyFont="1"/>
    <xf numFmtId="0" fontId="59" fillId="0" borderId="0" xfId="107" applyFont="1"/>
    <xf numFmtId="0" fontId="53" fillId="0" borderId="0" xfId="107" applyFont="1" applyAlignment="1">
      <alignment vertical="center"/>
    </xf>
    <xf numFmtId="0" fontId="60" fillId="0" borderId="0" xfId="107" applyFont="1" applyAlignment="1">
      <alignment vertical="center"/>
    </xf>
    <xf numFmtId="0" fontId="61" fillId="0" borderId="0" xfId="110" applyFont="1" applyAlignment="1">
      <alignment vertical="center" wrapText="1"/>
    </xf>
    <xf numFmtId="0" fontId="38" fillId="0" borderId="0" xfId="110" applyFont="1" applyAlignment="1">
      <alignment horizontal="right" vertical="center"/>
    </xf>
    <xf numFmtId="0" fontId="61" fillId="0" borderId="0" xfId="110" applyFont="1" applyAlignment="1">
      <alignment vertical="center"/>
    </xf>
    <xf numFmtId="0" fontId="61" fillId="0" borderId="0" xfId="110" applyFont="1" applyAlignment="1">
      <alignment horizontal="center" vertical="center" wrapText="1"/>
    </xf>
    <xf numFmtId="0" fontId="61" fillId="0" borderId="0" xfId="110" applyFont="1" applyAlignment="1">
      <alignment horizontal="center" vertical="center"/>
    </xf>
    <xf numFmtId="0" fontId="62" fillId="0" borderId="0" xfId="110" applyFont="1" applyAlignment="1">
      <alignment horizontal="left" vertical="center"/>
    </xf>
    <xf numFmtId="0" fontId="63" fillId="0" borderId="0" xfId="110" applyFont="1" applyAlignment="1">
      <alignment vertical="center"/>
    </xf>
    <xf numFmtId="0" fontId="38" fillId="0" borderId="22" xfId="110" applyFont="1" applyBorder="1" applyAlignment="1">
      <alignment vertical="center" wrapText="1"/>
    </xf>
    <xf numFmtId="3" fontId="64" fillId="0" borderId="23" xfId="110" applyNumberFormat="1" applyFont="1" applyBorder="1" applyAlignment="1">
      <alignment vertical="center"/>
    </xf>
    <xf numFmtId="0" fontId="38" fillId="0" borderId="24" xfId="110" applyFont="1" applyBorder="1" applyAlignment="1">
      <alignment vertical="center" wrapText="1"/>
    </xf>
    <xf numFmtId="3" fontId="64" fillId="0" borderId="25" xfId="110" applyNumberFormat="1" applyFont="1" applyBorder="1" applyAlignment="1">
      <alignment vertical="center"/>
    </xf>
    <xf numFmtId="0" fontId="38" fillId="0" borderId="26" xfId="110" applyFont="1" applyBorder="1" applyAlignment="1">
      <alignment vertical="center" wrapText="1"/>
    </xf>
    <xf numFmtId="3" fontId="64" fillId="0" borderId="27" xfId="110" applyNumberFormat="1" applyFont="1" applyBorder="1" applyAlignment="1">
      <alignment vertical="center"/>
    </xf>
    <xf numFmtId="0" fontId="65" fillId="0" borderId="28" xfId="110" applyFont="1" applyBorder="1" applyAlignment="1">
      <alignment vertical="center" wrapText="1"/>
    </xf>
    <xf numFmtId="10" fontId="64" fillId="0" borderId="27" xfId="110" applyNumberFormat="1" applyFont="1" applyBorder="1" applyAlignment="1">
      <alignment vertical="center"/>
    </xf>
    <xf numFmtId="0" fontId="38" fillId="0" borderId="28" xfId="110" applyFont="1" applyBorder="1" applyAlignment="1">
      <alignment vertical="center" wrapText="1"/>
    </xf>
    <xf numFmtId="9" fontId="64" fillId="0" borderId="29" xfId="110" applyNumberFormat="1" applyFont="1" applyBorder="1" applyAlignment="1">
      <alignment vertical="center"/>
    </xf>
    <xf numFmtId="0" fontId="38" fillId="0" borderId="30" xfId="110" applyFont="1" applyBorder="1" applyAlignment="1">
      <alignment vertical="center" wrapText="1"/>
    </xf>
    <xf numFmtId="3" fontId="64" fillId="0" borderId="22" xfId="110" applyNumberFormat="1" applyFont="1" applyBorder="1" applyAlignment="1">
      <alignment vertical="center"/>
    </xf>
    <xf numFmtId="0" fontId="38" fillId="0" borderId="31" xfId="110" applyFont="1" applyBorder="1" applyAlignment="1">
      <alignment vertical="center" wrapText="1"/>
    </xf>
    <xf numFmtId="10" fontId="64" fillId="0" borderId="32" xfId="110" applyNumberFormat="1" applyFont="1" applyBorder="1" applyAlignment="1">
      <alignment vertical="center"/>
    </xf>
    <xf numFmtId="10" fontId="64" fillId="0" borderId="24" xfId="110" applyNumberFormat="1" applyFont="1" applyBorder="1" applyAlignment="1">
      <alignment vertical="center"/>
    </xf>
    <xf numFmtId="0" fontId="38" fillId="0" borderId="33" xfId="110" applyFont="1" applyBorder="1" applyAlignment="1">
      <alignment vertical="center" wrapText="1"/>
    </xf>
    <xf numFmtId="168" fontId="64" fillId="0" borderId="28" xfId="110" applyNumberFormat="1" applyFont="1" applyBorder="1" applyAlignment="1">
      <alignment vertical="center"/>
    </xf>
    <xf numFmtId="0" fontId="66" fillId="0" borderId="0" xfId="110" applyFont="1" applyAlignment="1">
      <alignment vertical="center"/>
    </xf>
    <xf numFmtId="0" fontId="38" fillId="0" borderId="34" xfId="110" applyFont="1" applyBorder="1" applyAlignment="1">
      <alignment horizontal="left" vertical="center" wrapText="1"/>
    </xf>
    <xf numFmtId="1" fontId="38" fillId="0" borderId="35" xfId="110" applyNumberFormat="1" applyFont="1" applyBorder="1" applyAlignment="1">
      <alignment horizontal="center" vertical="center"/>
    </xf>
    <xf numFmtId="0" fontId="38" fillId="0" borderId="36" xfId="110" applyFont="1" applyBorder="1" applyAlignment="1">
      <alignment vertical="center" wrapText="1"/>
    </xf>
    <xf numFmtId="10" fontId="64" fillId="0" borderId="10" xfId="110" applyNumberFormat="1" applyFont="1" applyBorder="1" applyAlignment="1">
      <alignment vertical="center"/>
    </xf>
    <xf numFmtId="0" fontId="38" fillId="0" borderId="37" xfId="110" applyFont="1" applyBorder="1" applyAlignment="1">
      <alignment vertical="center" wrapText="1"/>
    </xf>
    <xf numFmtId="3" fontId="64" fillId="0" borderId="38" xfId="110" applyNumberFormat="1" applyFont="1" applyBorder="1" applyAlignment="1">
      <alignment vertical="center"/>
    </xf>
    <xf numFmtId="0" fontId="40" fillId="0" borderId="34" xfId="110" applyFont="1" applyBorder="1" applyAlignment="1">
      <alignment vertical="center" wrapText="1"/>
    </xf>
    <xf numFmtId="1" fontId="18" fillId="0" borderId="35" xfId="110" applyNumberFormat="1" applyFont="1" applyBorder="1" applyAlignment="1">
      <alignment horizontal="center" vertical="center"/>
    </xf>
    <xf numFmtId="0" fontId="18" fillId="0" borderId="36" xfId="110" applyFont="1" applyBorder="1" applyAlignment="1">
      <alignment vertical="center" wrapText="1"/>
    </xf>
    <xf numFmtId="3" fontId="42" fillId="0" borderId="10" xfId="110" applyNumberFormat="1" applyFont="1" applyBorder="1" applyAlignment="1">
      <alignment vertical="center"/>
    </xf>
    <xf numFmtId="0" fontId="18" fillId="0" borderId="37" xfId="110" applyFont="1" applyBorder="1" applyAlignment="1">
      <alignment vertical="center" wrapText="1"/>
    </xf>
    <xf numFmtId="3" fontId="42" fillId="0" borderId="38" xfId="110" applyNumberFormat="1" applyFont="1" applyBorder="1" applyAlignment="1">
      <alignment vertical="center"/>
    </xf>
    <xf numFmtId="0" fontId="67" fillId="0" borderId="0" xfId="84" applyFont="1"/>
    <xf numFmtId="0" fontId="68" fillId="0" borderId="0" xfId="110" applyFont="1" applyAlignment="1">
      <alignment vertical="center" wrapText="1"/>
    </xf>
    <xf numFmtId="3" fontId="68" fillId="0" borderId="0" xfId="110" applyNumberFormat="1" applyFont="1" applyAlignment="1">
      <alignment horizontal="center" vertical="center"/>
    </xf>
    <xf numFmtId="0" fontId="40" fillId="0" borderId="36" xfId="110" applyFont="1" applyBorder="1" applyAlignment="1">
      <alignment vertical="center" wrapText="1"/>
    </xf>
    <xf numFmtId="3" fontId="40" fillId="0" borderId="10" xfId="110" applyNumberFormat="1" applyFont="1" applyBorder="1" applyAlignment="1">
      <alignment vertical="center"/>
    </xf>
    <xf numFmtId="0" fontId="18" fillId="0" borderId="36" xfId="110" applyFont="1" applyBorder="1" applyAlignment="1">
      <alignment horizontal="left" vertical="center" wrapText="1"/>
    </xf>
    <xf numFmtId="0" fontId="40" fillId="0" borderId="36" xfId="110" applyFont="1" applyBorder="1" applyAlignment="1">
      <alignment horizontal="left" vertical="center" wrapText="1"/>
    </xf>
    <xf numFmtId="0" fontId="18" fillId="0" borderId="0" xfId="110" applyFont="1" applyAlignment="1">
      <alignment vertical="center"/>
    </xf>
    <xf numFmtId="3" fontId="69" fillId="0" borderId="39" xfId="110" applyNumberFormat="1" applyFont="1" applyBorder="1" applyAlignment="1">
      <alignment vertical="center"/>
    </xf>
    <xf numFmtId="3" fontId="69" fillId="0" borderId="0" xfId="110" applyNumberFormat="1" applyFont="1" applyAlignment="1">
      <alignment vertical="center"/>
    </xf>
    <xf numFmtId="0" fontId="40" fillId="0" borderId="37" xfId="110" applyFont="1" applyBorder="1" applyAlignment="1">
      <alignment horizontal="left" vertical="center" wrapText="1"/>
    </xf>
    <xf numFmtId="3" fontId="40" fillId="0" borderId="38" xfId="110" applyNumberFormat="1" applyFont="1" applyBorder="1" applyAlignment="1">
      <alignment vertical="center"/>
    </xf>
    <xf numFmtId="169" fontId="70" fillId="0" borderId="0" xfId="110" applyNumberFormat="1" applyFont="1" applyAlignment="1">
      <alignment horizontal="center" vertical="center"/>
    </xf>
    <xf numFmtId="170" fontId="42" fillId="0" borderId="10" xfId="110" applyNumberFormat="1" applyFont="1" applyBorder="1" applyAlignment="1">
      <alignment horizontal="center" vertical="center"/>
    </xf>
    <xf numFmtId="171" fontId="40" fillId="0" borderId="10" xfId="110" applyNumberFormat="1" applyFont="1" applyBorder="1" applyAlignment="1">
      <alignment vertical="center"/>
    </xf>
    <xf numFmtId="172" fontId="40" fillId="0" borderId="10" xfId="110" applyNumberFormat="1" applyFont="1" applyBorder="1" applyAlignment="1">
      <alignment vertical="center"/>
    </xf>
    <xf numFmtId="0" fontId="40" fillId="0" borderId="37" xfId="110" applyFont="1" applyBorder="1" applyAlignment="1">
      <alignment vertical="center" wrapText="1"/>
    </xf>
    <xf numFmtId="172" fontId="40" fillId="0" borderId="38" xfId="110" applyNumberFormat="1" applyFont="1" applyBorder="1" applyAlignment="1">
      <alignment vertical="center"/>
    </xf>
    <xf numFmtId="1" fontId="38" fillId="0" borderId="0" xfId="110" applyNumberFormat="1" applyFont="1" applyAlignment="1">
      <alignment vertical="center"/>
    </xf>
    <xf numFmtId="0" fontId="36" fillId="0" borderId="0" xfId="108" applyFont="1" applyAlignment="1">
      <alignment wrapText="1"/>
    </xf>
    <xf numFmtId="0" fontId="36" fillId="0" borderId="0" xfId="108" applyFont="1"/>
    <xf numFmtId="49" fontId="36" fillId="0" borderId="0" xfId="108" applyNumberFormat="1" applyFont="1" applyAlignment="1">
      <alignment vertical="center"/>
    </xf>
    <xf numFmtId="173" fontId="38" fillId="0" borderId="0" xfId="110" applyNumberFormat="1" applyFont="1" applyAlignment="1">
      <alignment vertical="center"/>
    </xf>
    <xf numFmtId="0" fontId="71" fillId="0" borderId="40" xfId="84" applyFont="1" applyBorder="1"/>
    <xf numFmtId="0" fontId="56" fillId="0" borderId="40" xfId="110" applyFont="1" applyBorder="1" applyAlignment="1">
      <alignment vertical="center" wrapText="1"/>
    </xf>
    <xf numFmtId="3" fontId="72" fillId="0" borderId="41" xfId="110" applyNumberFormat="1" applyFont="1" applyBorder="1" applyAlignment="1">
      <alignment vertical="center"/>
    </xf>
    <xf numFmtId="3" fontId="73" fillId="0" borderId="41" xfId="110" applyNumberFormat="1" applyFont="1" applyBorder="1" applyAlignment="1">
      <alignment vertical="center"/>
    </xf>
    <xf numFmtId="3" fontId="72" fillId="0" borderId="42" xfId="110" applyNumberFormat="1" applyFont="1" applyBorder="1" applyAlignment="1">
      <alignment vertical="center"/>
    </xf>
    <xf numFmtId="0" fontId="46" fillId="0" borderId="40" xfId="84" applyFont="1" applyBorder="1"/>
    <xf numFmtId="0" fontId="71" fillId="0" borderId="0" xfId="84" applyFont="1"/>
    <xf numFmtId="3" fontId="50" fillId="0" borderId="0" xfId="110" applyNumberFormat="1" applyFont="1" applyAlignment="1">
      <alignment horizontal="center" vertical="center" wrapText="1"/>
    </xf>
    <xf numFmtId="0" fontId="56" fillId="0" borderId="0" xfId="110" applyFont="1" applyAlignment="1">
      <alignment vertical="center"/>
    </xf>
    <xf numFmtId="0" fontId="56" fillId="0" borderId="0" xfId="110" applyFont="1" applyAlignment="1">
      <alignment vertical="center" wrapText="1"/>
    </xf>
    <xf numFmtId="174" fontId="72" fillId="0" borderId="10" xfId="110" applyNumberFormat="1" applyFont="1" applyBorder="1" applyAlignment="1">
      <alignment vertical="center"/>
    </xf>
    <xf numFmtId="0" fontId="66" fillId="0" borderId="0" xfId="110" applyFont="1" applyAlignment="1">
      <alignment vertical="center" wrapText="1"/>
    </xf>
    <xf numFmtId="0" fontId="74" fillId="46" borderId="10" xfId="84" applyFont="1" applyFill="1" applyBorder="1" applyAlignment="1">
      <alignment horizontal="center" vertical="center" wrapText="1"/>
    </xf>
    <xf numFmtId="0" fontId="19" fillId="0" borderId="0" xfId="84" applyFont="1"/>
    <xf numFmtId="174" fontId="45" fillId="46" borderId="10" xfId="84" applyNumberFormat="1" applyFont="1" applyFill="1" applyBorder="1" applyAlignment="1">
      <alignment horizontal="center" vertical="center" wrapText="1"/>
    </xf>
    <xf numFmtId="9" fontId="45" fillId="46" borderId="10" xfId="84" applyNumberFormat="1" applyFont="1" applyFill="1" applyBorder="1" applyAlignment="1">
      <alignment horizontal="center" vertical="center" wrapText="1"/>
    </xf>
    <xf numFmtId="4" fontId="45" fillId="46" borderId="10" xfId="84" applyNumberFormat="1" applyFont="1" applyFill="1" applyBorder="1" applyAlignment="1">
      <alignment horizontal="center" vertical="center" wrapText="1"/>
    </xf>
    <xf numFmtId="0" fontId="19" fillId="0" borderId="0" xfId="84" applyFont="1" applyAlignment="1">
      <alignment wrapText="1"/>
    </xf>
    <xf numFmtId="0" fontId="19" fillId="0" borderId="10" xfId="84" applyFont="1" applyBorder="1" applyAlignment="1">
      <alignment horizontal="center" vertical="center" wrapText="1"/>
    </xf>
    <xf numFmtId="0" fontId="19" fillId="14" borderId="10" xfId="84" applyFont="1" applyFill="1" applyBorder="1" applyAlignment="1">
      <alignment horizontal="center" vertical="center"/>
    </xf>
    <xf numFmtId="0" fontId="19" fillId="0" borderId="10" xfId="84" applyFont="1" applyBorder="1" applyAlignment="1">
      <alignment horizontal="center" vertical="center"/>
    </xf>
    <xf numFmtId="0" fontId="19" fillId="0" borderId="10" xfId="84" applyFont="1" applyBorder="1" applyAlignment="1">
      <alignment horizontal="left" vertical="center" wrapText="1"/>
    </xf>
    <xf numFmtId="4" fontId="19" fillId="0" borderId="10" xfId="84" applyNumberFormat="1" applyFont="1" applyBorder="1" applyAlignment="1">
      <alignment horizontal="center" vertical="center"/>
    </xf>
    <xf numFmtId="0" fontId="19" fillId="14" borderId="10" xfId="84" applyFont="1" applyFill="1" applyBorder="1" applyAlignment="1">
      <alignment horizontal="center" vertical="center" wrapText="1"/>
    </xf>
    <xf numFmtId="0" fontId="75" fillId="47" borderId="10" xfId="84" applyFont="1" applyFill="1" applyBorder="1" applyAlignment="1">
      <alignment horizontal="left" vertical="center" wrapText="1"/>
    </xf>
    <xf numFmtId="0" fontId="75" fillId="47" borderId="10" xfId="84" applyFont="1" applyFill="1" applyBorder="1" applyAlignment="1">
      <alignment horizontal="center" wrapText="1"/>
    </xf>
    <xf numFmtId="9" fontId="0" fillId="0" borderId="10" xfId="126" applyNumberFormat="1" applyFont="1" applyBorder="1" applyAlignment="1">
      <alignment horizontal="left" vertical="center" wrapText="1"/>
    </xf>
    <xf numFmtId="9" fontId="0" fillId="0" borderId="10" xfId="126" applyNumberFormat="1" applyFont="1" applyBorder="1" applyAlignment="1">
      <alignment horizontal="center" vertical="center"/>
    </xf>
    <xf numFmtId="9" fontId="19" fillId="14" borderId="10" xfId="126" applyNumberFormat="1" applyFont="1" applyFill="1" applyBorder="1" applyAlignment="1">
      <alignment horizontal="center" vertical="center"/>
    </xf>
    <xf numFmtId="0" fontId="19" fillId="48" borderId="10" xfId="84" applyFont="1" applyFill="1" applyBorder="1" applyAlignment="1">
      <alignment horizontal="center" vertical="center" wrapText="1"/>
    </xf>
    <xf numFmtId="0" fontId="19" fillId="0" borderId="10" xfId="84" applyFont="1" applyBorder="1" applyAlignment="1">
      <alignment wrapText="1"/>
    </xf>
    <xf numFmtId="0" fontId="19" fillId="0" borderId="10" xfId="84" applyFont="1" applyBorder="1"/>
    <xf numFmtId="0" fontId="19" fillId="0" borderId="10" xfId="84" applyFont="1" applyBorder="1" applyAlignment="1">
      <alignment horizontal="left" wrapText="1"/>
    </xf>
    <xf numFmtId="0" fontId="45" fillId="0" borderId="0" xfId="84" applyFont="1" applyAlignment="1">
      <alignment wrapText="1"/>
    </xf>
    <xf numFmtId="0" fontId="45" fillId="0" borderId="10" xfId="84" applyFont="1" applyBorder="1" applyAlignment="1">
      <alignment wrapText="1"/>
    </xf>
    <xf numFmtId="4" fontId="45" fillId="48" borderId="10" xfId="84" applyNumberFormat="1" applyFont="1" applyFill="1" applyBorder="1" applyAlignment="1">
      <alignment horizontal="center"/>
    </xf>
    <xf numFmtId="0" fontId="63" fillId="49" borderId="0" xfId="110" applyFont="1" applyFill="1" applyAlignment="1">
      <alignment vertical="center"/>
    </xf>
    <xf numFmtId="0" fontId="38" fillId="49" borderId="0" xfId="110" applyFont="1" applyFill="1" applyAlignment="1">
      <alignment vertical="center"/>
    </xf>
    <xf numFmtId="3" fontId="45" fillId="48" borderId="10" xfId="84" applyNumberFormat="1" applyFont="1" applyFill="1" applyBorder="1" applyAlignment="1">
      <alignment horizontal="center"/>
    </xf>
    <xf numFmtId="0" fontId="45" fillId="0" borderId="0" xfId="84" applyFont="1" applyAlignment="1">
      <alignment horizontal="center"/>
    </xf>
    <xf numFmtId="0" fontId="45" fillId="0" borderId="12" xfId="84" applyFont="1" applyBorder="1" applyAlignment="1">
      <alignment wrapText="1"/>
    </xf>
    <xf numFmtId="3" fontId="45" fillId="0" borderId="12" xfId="84" applyNumberFormat="1" applyFont="1" applyBorder="1"/>
    <xf numFmtId="4" fontId="45" fillId="0" borderId="10" xfId="84" applyNumberFormat="1" applyFont="1" applyBorder="1" applyAlignment="1">
      <alignment horizontal="center"/>
    </xf>
    <xf numFmtId="4" fontId="45" fillId="14" borderId="10" xfId="84" applyNumberFormat="1" applyFont="1" applyFill="1" applyBorder="1" applyAlignment="1">
      <alignment horizontal="center"/>
    </xf>
    <xf numFmtId="4" fontId="45" fillId="0" borderId="0" xfId="84" applyNumberFormat="1" applyFont="1" applyAlignment="1">
      <alignment horizontal="center"/>
    </xf>
    <xf numFmtId="10" fontId="45" fillId="14" borderId="10" xfId="84" applyNumberFormat="1" applyFont="1" applyFill="1" applyBorder="1" applyAlignment="1">
      <alignment horizontal="center"/>
    </xf>
    <xf numFmtId="0" fontId="38" fillId="0" borderId="12" xfId="110" applyFont="1" applyBorder="1" applyAlignment="1">
      <alignment vertical="center" wrapText="1"/>
    </xf>
    <xf numFmtId="3" fontId="64" fillId="0" borderId="12" xfId="110" applyNumberFormat="1" applyFont="1" applyBorder="1" applyAlignment="1">
      <alignment horizontal="center" vertical="center"/>
    </xf>
    <xf numFmtId="0" fontId="45" fillId="0" borderId="10" xfId="84" applyFont="1" applyBorder="1"/>
    <xf numFmtId="10" fontId="75" fillId="47" borderId="10" xfId="84" applyNumberFormat="1" applyFont="1" applyFill="1" applyBorder="1"/>
    <xf numFmtId="10" fontId="64" fillId="50" borderId="10" xfId="110" applyNumberFormat="1" applyFont="1" applyFill="1" applyBorder="1" applyAlignment="1">
      <alignment vertical="center"/>
    </xf>
    <xf numFmtId="0" fontId="45" fillId="0" borderId="12" xfId="84" applyFont="1" applyBorder="1"/>
    <xf numFmtId="10" fontId="45" fillId="0" borderId="12" xfId="84" applyNumberFormat="1" applyFont="1" applyBorder="1"/>
    <xf numFmtId="0" fontId="45" fillId="50" borderId="10" xfId="84" applyFont="1" applyFill="1" applyBorder="1"/>
    <xf numFmtId="3" fontId="38" fillId="50" borderId="10" xfId="110" applyNumberFormat="1" applyFont="1" applyFill="1" applyBorder="1" applyAlignment="1">
      <alignment horizontal="right" vertical="center"/>
    </xf>
    <xf numFmtId="169" fontId="64" fillId="50" borderId="10" xfId="110" applyNumberFormat="1" applyFont="1" applyFill="1" applyBorder="1" applyAlignment="1">
      <alignment horizontal="right" vertical="center"/>
    </xf>
    <xf numFmtId="0" fontId="28" fillId="0" borderId="0" xfId="0" applyFont="1" applyAlignment="1">
      <alignment horizontal="center" vertical="center"/>
    </xf>
    <xf numFmtId="0" fontId="18" fillId="0" borderId="0" xfId="91" applyFont="1"/>
    <xf numFmtId="0" fontId="18" fillId="0" borderId="0" xfId="91" applyFont="1" applyAlignment="1">
      <alignment horizontal="center" vertical="center"/>
    </xf>
    <xf numFmtId="0" fontId="41" fillId="0" borderId="0" xfId="0" applyFont="1" applyAlignment="1">
      <alignment horizontal="left" vertical="top"/>
    </xf>
    <xf numFmtId="0" fontId="32" fillId="0" borderId="10" xfId="91" applyFont="1" applyBorder="1" applyAlignment="1">
      <alignment horizontal="center" vertical="center" wrapText="1" shrinkToFit="1"/>
    </xf>
    <xf numFmtId="0" fontId="32" fillId="0" borderId="10" xfId="91" applyFont="1" applyBorder="1" applyAlignment="1">
      <alignment horizontal="center" vertical="center" wrapText="1"/>
    </xf>
    <xf numFmtId="0" fontId="32" fillId="0" borderId="10" xfId="91" applyFont="1" applyBorder="1" applyAlignment="1">
      <alignment horizontal="center" vertical="top" wrapText="1" shrinkToFit="1"/>
    </xf>
    <xf numFmtId="0" fontId="32" fillId="0" borderId="10" xfId="91" applyFont="1" applyBorder="1" applyAlignment="1">
      <alignment horizontal="left" vertical="top" wrapText="1" shrinkToFit="1"/>
    </xf>
    <xf numFmtId="14" fontId="18" fillId="51" borderId="10" xfId="91" applyNumberFormat="1" applyFont="1" applyFill="1" applyBorder="1" applyAlignment="1">
      <alignment horizontal="center" vertical="center" wrapText="1" shrinkToFit="1"/>
    </xf>
    <xf numFmtId="14" fontId="18" fillId="0" borderId="10" xfId="91" applyNumberFormat="1" applyFont="1" applyBorder="1" applyAlignment="1">
      <alignment horizontal="center" vertical="center" wrapText="1" shrinkToFit="1"/>
    </xf>
    <xf numFmtId="0" fontId="18" fillId="0" borderId="10" xfId="91" applyFont="1" applyBorder="1" applyAlignment="1">
      <alignment horizontal="center" vertical="top" wrapText="1" shrinkToFit="1"/>
    </xf>
    <xf numFmtId="0" fontId="18" fillId="0" borderId="10" xfId="91" applyFont="1" applyBorder="1" applyAlignment="1">
      <alignment wrapText="1" shrinkToFit="1"/>
    </xf>
    <xf numFmtId="0" fontId="0" fillId="0" borderId="10" xfId="0" applyBorder="1" applyAlignment="1">
      <alignment wrapText="1" shrinkToFit="1"/>
    </xf>
    <xf numFmtId="0" fontId="18" fillId="0" borderId="10" xfId="91" applyFont="1" applyBorder="1" applyAlignment="1">
      <alignment horizontal="left" vertical="top" wrapText="1" shrinkToFit="1"/>
    </xf>
    <xf numFmtId="14" fontId="18" fillId="51" borderId="10" xfId="82" applyNumberFormat="1" applyFont="1" applyFill="1" applyBorder="1" applyAlignment="1">
      <alignment horizontal="center" vertical="center" wrapText="1"/>
    </xf>
    <xf numFmtId="14" fontId="18" fillId="0" borderId="10" xfId="82" applyNumberFormat="1" applyFont="1" applyBorder="1" applyAlignment="1">
      <alignment horizontal="center" vertical="center" wrapText="1"/>
    </xf>
    <xf numFmtId="14" fontId="18" fillId="0" borderId="10" xfId="83" applyNumberFormat="1" applyFont="1" applyBorder="1" applyAlignment="1">
      <alignment horizontal="center" vertical="center" wrapText="1"/>
    </xf>
    <xf numFmtId="0" fontId="18" fillId="51" borderId="10" xfId="95" applyFont="1" applyFill="1" applyBorder="1" applyAlignment="1">
      <alignment horizontal="center" vertical="center" wrapText="1"/>
    </xf>
    <xf numFmtId="14" fontId="18" fillId="52" borderId="10" xfId="83" applyNumberFormat="1" applyFont="1" applyFill="1" applyBorder="1" applyAlignment="1">
      <alignment horizontal="center" vertical="center" wrapText="1"/>
    </xf>
    <xf numFmtId="9" fontId="18" fillId="51" borderId="10" xfId="95" applyNumberFormat="1" applyFont="1" applyFill="1" applyBorder="1" applyAlignment="1">
      <alignment horizontal="center" vertical="center" wrapText="1"/>
    </xf>
    <xf numFmtId="0" fontId="18" fillId="0" borderId="10" xfId="91" applyFont="1" applyBorder="1" applyAlignment="1">
      <alignment horizontal="center" vertical="center" wrapText="1" shrinkToFit="1"/>
    </xf>
    <xf numFmtId="0" fontId="18" fillId="51" borderId="10" xfId="95" applyFont="1" applyFill="1" applyBorder="1" applyAlignment="1">
      <alignment horizontal="left" vertical="center" wrapText="1"/>
    </xf>
    <xf numFmtId="9" fontId="18" fillId="0" borderId="10" xfId="95" applyNumberFormat="1" applyFont="1" applyBorder="1" applyAlignment="1">
      <alignment horizontal="center" vertical="center" wrapText="1"/>
    </xf>
    <xf numFmtId="0" fontId="76" fillId="0" borderId="10" xfId="0" applyFont="1" applyBorder="1" applyAlignment="1">
      <alignment horizontal="center" vertical="center" wrapText="1"/>
    </xf>
    <xf numFmtId="14" fontId="32" fillId="0" borderId="10" xfId="91" applyNumberFormat="1" applyFont="1" applyBorder="1" applyAlignment="1">
      <alignment horizontal="center" vertical="top" wrapText="1" shrinkToFit="1"/>
    </xf>
    <xf numFmtId="0" fontId="18" fillId="0" borderId="10" xfId="82" applyFont="1" applyBorder="1" applyAlignment="1">
      <alignment horizontal="center" vertical="center" wrapText="1"/>
    </xf>
    <xf numFmtId="0" fontId="77" fillId="0" borderId="10" xfId="89" applyFont="1" applyBorder="1"/>
    <xf numFmtId="9" fontId="18" fillId="0" borderId="10" xfId="82" applyNumberFormat="1" applyFont="1" applyBorder="1" applyAlignment="1">
      <alignment horizontal="center" vertical="center" wrapText="1"/>
    </xf>
    <xf numFmtId="0" fontId="37" fillId="0" borderId="0" xfId="91" applyFont="1" applyAlignment="1">
      <alignment vertical="center"/>
    </xf>
    <xf numFmtId="0" fontId="30" fillId="0" borderId="0" xfId="91" applyFont="1"/>
    <xf numFmtId="0" fontId="32" fillId="0" borderId="0" xfId="111" applyFont="1"/>
    <xf numFmtId="0" fontId="44" fillId="0" borderId="10" xfId="91" applyFont="1" applyBorder="1" applyAlignment="1">
      <alignment horizontal="center" vertical="center" wrapText="1"/>
    </xf>
    <xf numFmtId="49" fontId="32" fillId="0" borderId="10" xfId="91" applyNumberFormat="1" applyFont="1" applyBorder="1" applyAlignment="1">
      <alignment horizontal="center" vertical="center" wrapText="1"/>
    </xf>
    <xf numFmtId="0" fontId="32" fillId="0" borderId="10" xfId="91" applyFont="1" applyBorder="1" applyAlignment="1">
      <alignment horizontal="left" vertical="center" wrapText="1"/>
    </xf>
    <xf numFmtId="2" fontId="44" fillId="0" borderId="10" xfId="91" applyNumberFormat="1" applyFont="1" applyBorder="1" applyAlignment="1">
      <alignment horizontal="center" vertical="center" wrapText="1"/>
    </xf>
    <xf numFmtId="175" fontId="44" fillId="0" borderId="10" xfId="91" applyNumberFormat="1" applyFont="1" applyBorder="1" applyAlignment="1">
      <alignment horizontal="center" vertical="center" wrapText="1"/>
    </xf>
    <xf numFmtId="2" fontId="18" fillId="0" borderId="0" xfId="91" applyNumberFormat="1" applyFont="1"/>
    <xf numFmtId="49" fontId="18" fillId="0" borderId="10" xfId="91" applyNumberFormat="1" applyFont="1" applyBorder="1" applyAlignment="1">
      <alignment horizontal="center" vertical="center" wrapText="1"/>
    </xf>
    <xf numFmtId="0" fontId="18" fillId="0" borderId="10" xfId="91" applyFont="1" applyBorder="1" applyAlignment="1">
      <alignment horizontal="left" vertical="center" wrapText="1"/>
    </xf>
    <xf numFmtId="175" fontId="38" fillId="0" borderId="10" xfId="91" applyNumberFormat="1" applyFont="1" applyBorder="1" applyAlignment="1">
      <alignment horizontal="center" vertical="center" wrapText="1"/>
    </xf>
    <xf numFmtId="0" fontId="18" fillId="0" borderId="19" xfId="91" applyFont="1" applyBorder="1" applyAlignment="1">
      <alignment horizontal="left" vertical="center" wrapText="1"/>
    </xf>
    <xf numFmtId="0" fontId="32" fillId="0" borderId="0" xfId="91" applyFont="1"/>
    <xf numFmtId="0" fontId="18" fillId="0" borderId="10" xfId="100" applyFont="1" applyBorder="1" applyAlignment="1">
      <alignment horizontal="left" vertical="center" wrapText="1"/>
    </xf>
    <xf numFmtId="0" fontId="32" fillId="0" borderId="10" xfId="100" applyFont="1" applyBorder="1" applyAlignment="1">
      <alignment horizontal="left" vertical="center" wrapText="1"/>
    </xf>
    <xf numFmtId="0" fontId="18" fillId="0" borderId="16" xfId="100" applyFont="1" applyBorder="1" applyAlignment="1">
      <alignment horizontal="left" vertical="center" wrapText="1"/>
    </xf>
    <xf numFmtId="0" fontId="18" fillId="0" borderId="0" xfId="91" applyFont="1" applyAlignment="1">
      <alignment horizontal="center" vertical="center" wrapText="1"/>
    </xf>
    <xf numFmtId="0" fontId="18" fillId="0" borderId="0" xfId="91" applyFont="1" applyAlignment="1">
      <alignment horizontal="left" vertical="center" wrapText="1"/>
    </xf>
    <xf numFmtId="0" fontId="18" fillId="0" borderId="0" xfId="91" applyFont="1" applyAlignment="1">
      <alignment horizontal="left" wrapText="1"/>
    </xf>
    <xf numFmtId="0" fontId="18" fillId="0" borderId="0" xfId="91" applyFont="1" applyAlignment="1">
      <alignment wrapText="1"/>
    </xf>
    <xf numFmtId="0" fontId="18" fillId="0" borderId="0" xfId="91" applyFont="1" applyAlignment="1">
      <alignment horizontal="left"/>
    </xf>
    <xf numFmtId="0" fontId="64" fillId="0" borderId="0" xfId="106" applyFont="1"/>
    <xf numFmtId="0" fontId="32" fillId="0" borderId="10" xfId="106" applyFont="1" applyBorder="1" applyAlignment="1">
      <alignment horizontal="center" vertical="center" wrapText="1"/>
    </xf>
    <xf numFmtId="0" fontId="32" fillId="0" borderId="10" xfId="106" applyFont="1" applyBorder="1" applyAlignment="1">
      <alignment horizontal="center" vertical="center"/>
    </xf>
    <xf numFmtId="0" fontId="78" fillId="0" borderId="0" xfId="106" applyFont="1"/>
    <xf numFmtId="0" fontId="78" fillId="0" borderId="10" xfId="106" applyFont="1" applyBorder="1" applyAlignment="1">
      <alignment horizontal="center" vertical="center"/>
    </xf>
    <xf numFmtId="0" fontId="41" fillId="0" borderId="0" xfId="106" applyFont="1" applyAlignment="1">
      <alignment horizontal="center" vertical="center" wrapText="1"/>
    </xf>
    <xf numFmtId="1" fontId="41" fillId="0" borderId="10" xfId="106" applyNumberFormat="1" applyFont="1" applyBorder="1" applyAlignment="1">
      <alignment horizontal="center" vertical="center" wrapText="1"/>
    </xf>
    <xf numFmtId="49" fontId="41" fillId="0" borderId="10" xfId="0" applyNumberFormat="1" applyFont="1" applyBorder="1" applyAlignment="1">
      <alignment horizontal="center" vertical="center" wrapText="1"/>
    </xf>
    <xf numFmtId="0" fontId="41" fillId="0" borderId="10" xfId="106" applyFont="1" applyBorder="1" applyAlignment="1">
      <alignment horizontal="center" vertical="center" wrapText="1"/>
    </xf>
    <xf numFmtId="14" fontId="41" fillId="0" borderId="10" xfId="106" applyNumberFormat="1" applyFont="1" applyBorder="1" applyAlignment="1">
      <alignment horizontal="center" vertical="center" wrapText="1"/>
    </xf>
    <xf numFmtId="176" fontId="41" fillId="0" borderId="10" xfId="106" applyNumberFormat="1" applyFont="1" applyBorder="1" applyAlignment="1">
      <alignment horizontal="center" vertical="center" wrapText="1"/>
    </xf>
    <xf numFmtId="2" fontId="41" fillId="0" borderId="10" xfId="106" applyNumberFormat="1" applyFont="1" applyBorder="1" applyAlignment="1">
      <alignment horizontal="center" vertical="center" wrapText="1"/>
    </xf>
    <xf numFmtId="49" fontId="41" fillId="0" borderId="10" xfId="0" applyNumberFormat="1" applyFont="1" applyBorder="1" applyAlignment="1">
      <alignment horizontal="center" vertical="center"/>
    </xf>
    <xf numFmtId="0" fontId="63" fillId="0" borderId="15" xfId="0" applyFont="1" applyBorder="1" applyAlignment="1">
      <alignment horizontal="center" vertical="center" wrapText="1"/>
    </xf>
    <xf numFmtId="4" fontId="41" fillId="0" borderId="10" xfId="0" applyNumberFormat="1" applyFont="1" applyBorder="1" applyAlignment="1">
      <alignment horizontal="center" vertical="center"/>
    </xf>
    <xf numFmtId="49" fontId="9" fillId="0" borderId="10" xfId="60" applyNumberFormat="1" applyFont="1" applyBorder="1" applyAlignment="1">
      <alignment horizontal="center" vertical="center" wrapText="1"/>
    </xf>
    <xf numFmtId="14" fontId="41" fillId="0" borderId="10" xfId="0" applyNumberFormat="1" applyFont="1" applyBorder="1" applyAlignment="1">
      <alignment horizontal="center" vertical="center"/>
    </xf>
    <xf numFmtId="14" fontId="41" fillId="0" borderId="10" xfId="0" applyNumberFormat="1" applyFont="1" applyBorder="1" applyAlignment="1">
      <alignment horizontal="center" vertical="center" wrapText="1"/>
    </xf>
    <xf numFmtId="4" fontId="42" fillId="0" borderId="0" xfId="106" applyNumberFormat="1" applyFont="1"/>
    <xf numFmtId="0" fontId="42" fillId="0" borderId="0" xfId="91" applyFont="1"/>
    <xf numFmtId="0" fontId="18" fillId="0" borderId="0" xfId="91" applyFont="1" applyAlignment="1">
      <alignment horizontal="right"/>
    </xf>
    <xf numFmtId="0" fontId="33" fillId="0" borderId="0" xfId="91" applyFont="1" applyAlignment="1">
      <alignment horizontal="center"/>
    </xf>
    <xf numFmtId="0" fontId="33" fillId="0" borderId="0" xfId="91" applyFont="1"/>
    <xf numFmtId="2" fontId="79" fillId="0" borderId="0" xfId="91" applyNumberFormat="1" applyFont="1" applyAlignment="1">
      <alignment horizontal="right" vertical="top" wrapText="1"/>
    </xf>
    <xf numFmtId="0" fontId="42" fillId="0" borderId="0" xfId="91" applyFont="1" applyAlignment="1">
      <alignment horizontal="right"/>
    </xf>
    <xf numFmtId="0" fontId="40" fillId="0" borderId="43" xfId="91" applyFont="1" applyBorder="1" applyAlignment="1">
      <alignment horizontal="justify"/>
    </xf>
    <xf numFmtId="0" fontId="42" fillId="0" borderId="43" xfId="91" applyFont="1" applyBorder="1" applyAlignment="1">
      <alignment horizontal="justify" vertical="center"/>
    </xf>
    <xf numFmtId="0" fontId="42" fillId="0" borderId="43" xfId="91" applyFont="1" applyBorder="1" applyAlignment="1">
      <alignment horizontal="justify"/>
    </xf>
    <xf numFmtId="0" fontId="42" fillId="0" borderId="44" xfId="91" applyFont="1" applyBorder="1" applyAlignment="1">
      <alignment horizontal="left" vertical="center" wrapText="1"/>
    </xf>
    <xf numFmtId="0" fontId="42" fillId="0" borderId="44" xfId="91" applyFont="1" applyBorder="1" applyAlignment="1">
      <alignment horizontal="left"/>
    </xf>
    <xf numFmtId="0" fontId="40" fillId="0" borderId="43" xfId="91" applyFont="1" applyBorder="1" applyAlignment="1">
      <alignment vertical="top" wrapText="1"/>
    </xf>
    <xf numFmtId="0" fontId="42" fillId="0" borderId="43" xfId="91" applyFont="1" applyBorder="1" applyAlignment="1">
      <alignment horizontal="left" vertical="center"/>
    </xf>
    <xf numFmtId="0" fontId="40" fillId="0" borderId="45" xfId="91" applyFont="1" applyBorder="1" applyAlignment="1">
      <alignment vertical="top" wrapText="1"/>
    </xf>
    <xf numFmtId="0" fontId="42" fillId="0" borderId="46" xfId="91" applyFont="1" applyBorder="1" applyAlignment="1">
      <alignment horizontal="left" vertical="center" wrapText="1"/>
    </xf>
    <xf numFmtId="0" fontId="40" fillId="0" borderId="45" xfId="91" applyFont="1" applyBorder="1" applyAlignment="1">
      <alignment horizontal="justify" vertical="top" wrapText="1"/>
    </xf>
    <xf numFmtId="2" fontId="42" fillId="0" borderId="46" xfId="91" applyNumberFormat="1" applyFont="1" applyBorder="1" applyAlignment="1">
      <alignment horizontal="left" vertical="center" wrapText="1"/>
    </xf>
    <xf numFmtId="0" fontId="42" fillId="0" borderId="43" xfId="91" applyFont="1" applyBorder="1" applyAlignment="1">
      <alignment horizontal="justify" vertical="top" wrapText="1"/>
    </xf>
    <xf numFmtId="0" fontId="40" fillId="0" borderId="43" xfId="91" applyFont="1" applyBorder="1" applyAlignment="1">
      <alignment horizontal="justify" vertical="top" wrapText="1"/>
    </xf>
    <xf numFmtId="174" fontId="42" fillId="0" borderId="43" xfId="91" applyNumberFormat="1" applyFont="1" applyBorder="1" applyAlignment="1">
      <alignment horizontal="justify" vertical="top" wrapText="1"/>
    </xf>
    <xf numFmtId="0" fontId="42" fillId="53" borderId="43" xfId="91" applyFont="1" applyFill="1" applyBorder="1" applyAlignment="1">
      <alignment horizontal="justify" vertical="top" wrapText="1"/>
    </xf>
    <xf numFmtId="2" fontId="42" fillId="53" borderId="46" xfId="91" applyNumberFormat="1" applyFont="1" applyFill="1" applyBorder="1" applyAlignment="1">
      <alignment horizontal="left" vertical="center" wrapText="1"/>
    </xf>
    <xf numFmtId="10" fontId="42" fillId="0" borderId="43" xfId="91" applyNumberFormat="1" applyFont="1" applyBorder="1" applyAlignment="1">
      <alignment horizontal="justify" vertical="top" wrapText="1"/>
    </xf>
    <xf numFmtId="0" fontId="42" fillId="54" borderId="43" xfId="91" applyFont="1" applyFill="1" applyBorder="1" applyAlignment="1">
      <alignment horizontal="justify" vertical="top" wrapText="1"/>
    </xf>
    <xf numFmtId="2" fontId="42" fillId="54" borderId="46" xfId="91" applyNumberFormat="1" applyFont="1" applyFill="1" applyBorder="1" applyAlignment="1">
      <alignment horizontal="left" vertical="center" wrapText="1"/>
    </xf>
    <xf numFmtId="0" fontId="40" fillId="0" borderId="44" xfId="91" applyFont="1" applyBorder="1" applyAlignment="1">
      <alignment vertical="top" wrapText="1"/>
    </xf>
    <xf numFmtId="10" fontId="42" fillId="0" borderId="47" xfId="119" quotePrefix="1" applyNumberFormat="1" applyFont="1" applyBorder="1" applyAlignment="1">
      <alignment horizontal="justify" vertical="top" wrapText="1"/>
    </xf>
    <xf numFmtId="0" fontId="42" fillId="0" borderId="44" xfId="91" applyFont="1" applyBorder="1" applyAlignment="1">
      <alignment vertical="top" wrapText="1"/>
    </xf>
    <xf numFmtId="10" fontId="42" fillId="0" borderId="47" xfId="91" quotePrefix="1" applyNumberFormat="1" applyFont="1" applyBorder="1" applyAlignment="1">
      <alignment horizontal="justify" vertical="top" wrapText="1"/>
    </xf>
    <xf numFmtId="0" fontId="65" fillId="0" borderId="0" xfId="91" applyFont="1" applyAlignment="1">
      <alignment vertical="center"/>
    </xf>
    <xf numFmtId="0" fontId="40" fillId="0" borderId="43" xfId="91" applyFont="1" applyBorder="1" applyAlignment="1">
      <alignment horizontal="justify" vertical="center" wrapText="1"/>
    </xf>
    <xf numFmtId="4" fontId="40" fillId="0" borderId="43" xfId="91" applyNumberFormat="1" applyFont="1" applyBorder="1" applyAlignment="1">
      <alignment horizontal="justify" vertical="center" wrapText="1"/>
    </xf>
    <xf numFmtId="0" fontId="80" fillId="0" borderId="0" xfId="91" applyFont="1" applyAlignment="1">
      <alignment horizontal="center" vertical="center"/>
    </xf>
    <xf numFmtId="0" fontId="42" fillId="55" borderId="43" xfId="91" applyFont="1" applyFill="1" applyBorder="1" applyAlignment="1">
      <alignment horizontal="justify" vertical="top" wrapText="1"/>
    </xf>
    <xf numFmtId="2" fontId="42" fillId="55" borderId="46" xfId="91" applyNumberFormat="1" applyFont="1" applyFill="1" applyBorder="1" applyAlignment="1">
      <alignment horizontal="left" vertical="center" wrapText="1"/>
    </xf>
    <xf numFmtId="0" fontId="18" fillId="54" borderId="0" xfId="91" applyFont="1" applyFill="1"/>
    <xf numFmtId="10" fontId="42" fillId="0" borderId="48" xfId="91" applyNumberFormat="1" applyFont="1" applyBorder="1" applyAlignment="1">
      <alignment horizontal="justify" vertical="top" wrapText="1"/>
    </xf>
    <xf numFmtId="4" fontId="32" fillId="0" borderId="24" xfId="84" applyNumberFormat="1" applyFont="1" applyBorder="1" applyAlignment="1">
      <alignment horizontal="left" vertical="center" wrapText="1"/>
    </xf>
    <xf numFmtId="177" fontId="18" fillId="0" borderId="0" xfId="91" applyNumberFormat="1" applyFont="1"/>
    <xf numFmtId="0" fontId="42" fillId="0" borderId="49" xfId="91" applyFont="1" applyBorder="1" applyAlignment="1">
      <alignment vertical="top" wrapText="1"/>
    </xf>
    <xf numFmtId="0" fontId="42" fillId="0" borderId="45" xfId="91" applyFont="1" applyBorder="1" applyAlignment="1">
      <alignment vertical="top" wrapText="1"/>
    </xf>
    <xf numFmtId="0" fontId="42" fillId="0" borderId="43" xfId="91" applyFont="1" applyBorder="1" applyAlignment="1">
      <alignment vertical="top" wrapText="1"/>
    </xf>
    <xf numFmtId="0" fontId="42" fillId="0" borderId="43" xfId="91" applyFont="1" applyBorder="1" applyAlignment="1">
      <alignment horizontal="left" vertical="top" wrapText="1"/>
    </xf>
    <xf numFmtId="0" fontId="42" fillId="0" borderId="47" xfId="91" applyFont="1" applyBorder="1" applyAlignment="1">
      <alignment horizontal="left" vertical="top" wrapText="1"/>
    </xf>
    <xf numFmtId="0" fontId="40" fillId="0" borderId="44" xfId="91" applyFont="1" applyBorder="1" applyAlignment="1">
      <alignment horizontal="left" vertical="center" wrapText="1"/>
    </xf>
    <xf numFmtId="0" fontId="42" fillId="0" borderId="44" xfId="91" applyFont="1" applyBorder="1" applyAlignment="1">
      <alignment horizontal="left" vertical="top" wrapText="1"/>
    </xf>
    <xf numFmtId="0" fontId="42" fillId="0" borderId="48" xfId="91" applyFont="1" applyBorder="1" applyAlignment="1">
      <alignment horizontal="justify" vertical="top" wrapText="1"/>
    </xf>
    <xf numFmtId="14" fontId="42" fillId="0" borderId="47" xfId="91" applyNumberFormat="1" applyFont="1" applyBorder="1" applyAlignment="1">
      <alignment horizontal="justify" vertical="top" wrapText="1"/>
    </xf>
    <xf numFmtId="0" fontId="42" fillId="0" borderId="47" xfId="91" applyFont="1" applyBorder="1" applyAlignment="1">
      <alignment horizontal="justify" vertical="top" wrapText="1"/>
    </xf>
    <xf numFmtId="0" fontId="40" fillId="0" borderId="44" xfId="91" applyFont="1" applyBorder="1" applyAlignment="1">
      <alignment horizontal="center" vertical="center" wrapText="1"/>
    </xf>
    <xf numFmtId="0" fontId="42" fillId="0" borderId="47" xfId="91" applyFont="1" applyBorder="1" applyAlignment="1">
      <alignment vertical="top" wrapText="1"/>
    </xf>
    <xf numFmtId="0" fontId="42" fillId="0" borderId="45" xfId="91" applyFont="1" applyBorder="1"/>
    <xf numFmtId="1" fontId="40" fillId="0" borderId="0" xfId="91" applyNumberFormat="1" applyFont="1" applyAlignment="1">
      <alignment horizontal="left" vertical="top"/>
    </xf>
    <xf numFmtId="49" fontId="42" fillId="0" borderId="0" xfId="91" applyNumberFormat="1" applyFont="1" applyAlignment="1">
      <alignment horizontal="left" vertical="top" wrapText="1"/>
    </xf>
    <xf numFmtId="49" fontId="42" fillId="0" borderId="0" xfId="91" applyNumberFormat="1" applyFont="1" applyAlignment="1">
      <alignment horizontal="left" vertical="top"/>
    </xf>
    <xf numFmtId="0" fontId="42" fillId="0" borderId="0" xfId="91" applyFont="1" applyAlignment="1">
      <alignment horizontal="center" vertical="center"/>
    </xf>
    <xf numFmtId="14" fontId="18" fillId="52" borderId="10" xfId="82" applyNumberFormat="1" applyFont="1" applyFill="1" applyBorder="1" applyAlignment="1">
      <alignment horizontal="center" vertical="center" wrapText="1"/>
    </xf>
    <xf numFmtId="0" fontId="29" fillId="0" borderId="0" xfId="107" applyFont="1" applyFill="1"/>
    <xf numFmtId="0" fontId="30" fillId="0" borderId="0" xfId="91" applyFont="1" applyFill="1" applyAlignment="1">
      <alignment horizontal="right" vertical="center"/>
    </xf>
    <xf numFmtId="0" fontId="30" fillId="0" borderId="0" xfId="91" applyFont="1" applyFill="1" applyAlignment="1">
      <alignment horizontal="right"/>
    </xf>
    <xf numFmtId="0" fontId="31" fillId="0" borderId="0" xfId="107" applyFont="1" applyFill="1" applyAlignment="1">
      <alignment horizontal="left" vertical="center"/>
    </xf>
    <xf numFmtId="0" fontId="29" fillId="0" borderId="0" xfId="107" applyFont="1" applyFill="1" applyAlignment="1">
      <alignment horizontal="left"/>
    </xf>
    <xf numFmtId="0" fontId="32" fillId="0" borderId="0" xfId="0" applyFont="1" applyFill="1"/>
    <xf numFmtId="0" fontId="33" fillId="0" borderId="0" xfId="107" applyFont="1" applyFill="1" applyAlignment="1">
      <alignment vertical="center"/>
    </xf>
    <xf numFmtId="0" fontId="33" fillId="0" borderId="0" xfId="107" applyFont="1" applyFill="1" applyAlignment="1">
      <alignment horizontal="center" vertical="center"/>
    </xf>
    <xf numFmtId="0" fontId="33" fillId="0" borderId="0" xfId="107" applyFont="1" applyFill="1" applyAlignment="1">
      <alignment horizontal="left" vertical="center"/>
    </xf>
    <xf numFmtId="0" fontId="35" fillId="0" borderId="0" xfId="107" applyFont="1" applyFill="1" applyAlignment="1">
      <alignment vertical="center"/>
    </xf>
    <xf numFmtId="0" fontId="18" fillId="0" borderId="0" xfId="107" applyFont="1" applyFill="1" applyAlignment="1">
      <alignment vertical="center"/>
    </xf>
    <xf numFmtId="0" fontId="30" fillId="0" borderId="0" xfId="107" applyFont="1" applyFill="1" applyAlignment="1">
      <alignment horizontal="center" vertical="center"/>
    </xf>
    <xf numFmtId="0" fontId="30" fillId="0" borderId="0" xfId="107" applyFont="1" applyFill="1" applyAlignment="1">
      <alignment horizontal="left" vertical="center"/>
    </xf>
    <xf numFmtId="0" fontId="36" fillId="0" borderId="0" xfId="107" applyFont="1" applyFill="1"/>
    <xf numFmtId="0" fontId="37" fillId="0" borderId="0" xfId="107" applyFont="1" applyFill="1" applyAlignment="1">
      <alignment vertical="center"/>
    </xf>
    <xf numFmtId="0" fontId="18" fillId="0" borderId="0" xfId="107" applyFont="1" applyFill="1" applyAlignment="1">
      <alignment horizontal="left" vertical="center"/>
    </xf>
    <xf numFmtId="0" fontId="18" fillId="0" borderId="10" xfId="107" applyFont="1" applyFill="1" applyBorder="1" applyAlignment="1">
      <alignment vertical="center" wrapText="1"/>
    </xf>
    <xf numFmtId="0" fontId="18" fillId="0" borderId="11" xfId="107" applyFont="1" applyFill="1" applyBorder="1" applyAlignment="1">
      <alignment horizontal="center" vertical="center" wrapText="1"/>
    </xf>
    <xf numFmtId="0" fontId="18" fillId="0" borderId="10" xfId="107" applyFont="1" applyFill="1" applyBorder="1" applyAlignment="1">
      <alignment horizontal="center" vertical="center" wrapText="1"/>
    </xf>
    <xf numFmtId="49" fontId="18" fillId="0" borderId="10" xfId="107" applyNumberFormat="1" applyFont="1" applyFill="1" applyBorder="1" applyAlignment="1">
      <alignment vertical="center"/>
    </xf>
    <xf numFmtId="0" fontId="18" fillId="0" borderId="11" xfId="107" applyFont="1" applyFill="1" applyBorder="1" applyAlignment="1">
      <alignment horizontal="left" vertical="center" wrapText="1"/>
    </xf>
    <xf numFmtId="0" fontId="38" fillId="0" borderId="10" xfId="107" applyFont="1" applyFill="1" applyBorder="1" applyAlignment="1">
      <alignment horizontal="left" vertical="center" wrapText="1"/>
    </xf>
    <xf numFmtId="0" fontId="18" fillId="0" borderId="11" xfId="107" applyFont="1" applyFill="1" applyBorder="1" applyAlignment="1">
      <alignment vertical="center" wrapText="1"/>
    </xf>
    <xf numFmtId="0" fontId="18" fillId="0" borderId="10" xfId="107" applyFont="1" applyFill="1" applyBorder="1" applyAlignment="1">
      <alignment horizontal="left" vertical="center" wrapText="1"/>
    </xf>
    <xf numFmtId="0" fontId="28" fillId="0" borderId="0" xfId="107" applyFont="1" applyFill="1"/>
    <xf numFmtId="0" fontId="28" fillId="0" borderId="0" xfId="107" applyFont="1" applyFill="1" applyAlignment="1">
      <alignment horizontal="left"/>
    </xf>
    <xf numFmtId="2" fontId="44" fillId="0" borderId="10" xfId="91" applyNumberFormat="1" applyFont="1" applyFill="1" applyBorder="1" applyAlignment="1">
      <alignment horizontal="center" vertical="center" wrapText="1"/>
    </xf>
    <xf numFmtId="0" fontId="32" fillId="0" borderId="15" xfId="91" applyFont="1" applyFill="1" applyBorder="1" applyAlignment="1">
      <alignment horizontal="center" vertical="center" wrapText="1"/>
    </xf>
    <xf numFmtId="0" fontId="18" fillId="0" borderId="15" xfId="91" applyFont="1" applyFill="1" applyBorder="1" applyAlignment="1">
      <alignment horizontal="center" vertical="center" wrapText="1"/>
    </xf>
    <xf numFmtId="0" fontId="32" fillId="0" borderId="10" xfId="91" applyFont="1" applyFill="1" applyBorder="1" applyAlignment="1">
      <alignment horizontal="center" vertical="center" textRotation="90" wrapText="1"/>
    </xf>
    <xf numFmtId="3" fontId="88" fillId="0" borderId="12" xfId="110" applyNumberFormat="1" applyFont="1" applyFill="1" applyBorder="1" applyAlignment="1">
      <alignment horizontal="center" vertical="center"/>
    </xf>
    <xf numFmtId="0" fontId="88" fillId="0" borderId="10" xfId="110" applyFont="1" applyFill="1" applyBorder="1" applyAlignment="1">
      <alignment horizontal="center" vertical="center"/>
    </xf>
    <xf numFmtId="0" fontId="89" fillId="56" borderId="10" xfId="84" applyFont="1" applyFill="1" applyBorder="1" applyAlignment="1">
      <alignment horizontal="left" vertical="center" wrapText="1"/>
    </xf>
    <xf numFmtId="0" fontId="90" fillId="56" borderId="10" xfId="84" applyFont="1" applyFill="1" applyBorder="1" applyAlignment="1">
      <alignment horizontal="center" vertical="center" wrapText="1"/>
    </xf>
    <xf numFmtId="2" fontId="90" fillId="56" borderId="10" xfId="84" applyNumberFormat="1" applyFont="1" applyFill="1" applyBorder="1" applyAlignment="1">
      <alignment horizontal="center" vertical="center" wrapText="1"/>
    </xf>
    <xf numFmtId="10" fontId="89" fillId="56" borderId="10" xfId="84" applyNumberFormat="1" applyFont="1" applyFill="1" applyBorder="1"/>
    <xf numFmtId="49" fontId="18" fillId="0" borderId="11" xfId="107" applyNumberFormat="1" applyFont="1" applyFill="1" applyBorder="1" applyAlignment="1">
      <alignment horizontal="center" vertical="center"/>
    </xf>
    <xf numFmtId="49" fontId="18" fillId="0" borderId="12" xfId="107" applyNumberFormat="1" applyFont="1" applyFill="1" applyBorder="1" applyAlignment="1">
      <alignment horizontal="center" vertical="center"/>
    </xf>
    <xf numFmtId="49" fontId="18" fillId="0" borderId="13" xfId="107" applyNumberFormat="1" applyFont="1" applyFill="1" applyBorder="1" applyAlignment="1">
      <alignment horizontal="center" vertical="center"/>
    </xf>
    <xf numFmtId="0" fontId="18" fillId="0" borderId="0" xfId="107" applyFont="1" applyFill="1" applyAlignment="1">
      <alignment horizontal="center" vertical="center"/>
    </xf>
    <xf numFmtId="0" fontId="37" fillId="0" borderId="0" xfId="107" applyFont="1" applyFill="1" applyAlignment="1">
      <alignment horizontal="center" vertical="center" wrapText="1"/>
    </xf>
    <xf numFmtId="0" fontId="37" fillId="0" borderId="0" xfId="107" applyFont="1" applyFill="1" applyAlignment="1">
      <alignment horizontal="center" vertical="center"/>
    </xf>
    <xf numFmtId="0" fontId="32" fillId="0" borderId="0" xfId="0" applyFont="1" applyFill="1" applyAlignment="1">
      <alignment horizontal="center" vertical="center"/>
    </xf>
    <xf numFmtId="0" fontId="33" fillId="0" borderId="0" xfId="107" applyFont="1" applyFill="1" applyAlignment="1">
      <alignment horizontal="center" vertical="center"/>
    </xf>
    <xf numFmtId="0" fontId="34" fillId="0" borderId="0" xfId="107" applyFont="1" applyFill="1" applyAlignment="1">
      <alignment horizontal="center" vertical="center"/>
    </xf>
    <xf numFmtId="0" fontId="33" fillId="0" borderId="10" xfId="107" applyFont="1" applyBorder="1" applyAlignment="1">
      <alignment horizontal="center" vertical="center" wrapText="1"/>
    </xf>
    <xf numFmtId="0" fontId="32" fillId="0" borderId="10" xfId="107" applyFont="1" applyBorder="1" applyAlignment="1">
      <alignment horizontal="center" vertical="center" wrapText="1"/>
    </xf>
    <xf numFmtId="0" fontId="18" fillId="0" borderId="0" xfId="107" applyFont="1" applyAlignment="1">
      <alignment horizontal="center" vertical="center"/>
    </xf>
    <xf numFmtId="0" fontId="30" fillId="0" borderId="0" xfId="107" applyFont="1" applyAlignment="1">
      <alignment horizontal="center" vertical="center"/>
    </xf>
    <xf numFmtId="0" fontId="37" fillId="0" borderId="0" xfId="107" applyFont="1" applyAlignment="1">
      <alignment horizontal="center" vertical="center" wrapText="1"/>
    </xf>
    <xf numFmtId="0" fontId="18" fillId="0" borderId="14" xfId="107" applyFont="1" applyBorder="1" applyAlignment="1">
      <alignment vertical="center"/>
    </xf>
    <xf numFmtId="0" fontId="32" fillId="0" borderId="15" xfId="107" applyFont="1" applyBorder="1" applyAlignment="1">
      <alignment horizontal="center" vertical="center" wrapText="1"/>
    </xf>
    <xf numFmtId="0" fontId="32" fillId="0" borderId="16" xfId="107" applyFont="1" applyBorder="1" applyAlignment="1">
      <alignment horizontal="center" vertical="center" wrapText="1"/>
    </xf>
    <xf numFmtId="0" fontId="33" fillId="0" borderId="0" xfId="107" applyFont="1" applyAlignment="1">
      <alignment horizontal="center" vertical="center"/>
    </xf>
    <xf numFmtId="0" fontId="39" fillId="0" borderId="0" xfId="107" applyFont="1" applyAlignment="1">
      <alignment horizontal="center" vertical="center"/>
    </xf>
    <xf numFmtId="0" fontId="39" fillId="0" borderId="0" xfId="107" applyFont="1" applyAlignment="1">
      <alignment horizontal="center" vertical="center" wrapText="1"/>
    </xf>
    <xf numFmtId="0" fontId="32" fillId="0" borderId="0" xfId="0" applyFont="1" applyAlignment="1">
      <alignment horizontal="center" vertical="center"/>
    </xf>
    <xf numFmtId="49" fontId="18" fillId="0" borderId="0" xfId="84" applyNumberFormat="1" applyFont="1" applyAlignment="1">
      <alignment horizontal="left" vertical="top"/>
    </xf>
    <xf numFmtId="0" fontId="37" fillId="0" borderId="0" xfId="107" applyFont="1" applyAlignment="1">
      <alignment horizontal="center" vertical="center"/>
    </xf>
    <xf numFmtId="0" fontId="18" fillId="0" borderId="14" xfId="84" applyFont="1" applyBorder="1" applyAlignment="1">
      <alignment horizontal="left" vertical="center"/>
    </xf>
    <xf numFmtId="0" fontId="32" fillId="0" borderId="15" xfId="84" applyFont="1" applyBorder="1" applyAlignment="1">
      <alignment horizontal="center" vertical="center"/>
    </xf>
    <xf numFmtId="0" fontId="32" fillId="0" borderId="19" xfId="84" applyFont="1" applyBorder="1" applyAlignment="1">
      <alignment horizontal="center" vertical="center"/>
    </xf>
    <xf numFmtId="0" fontId="32" fillId="0" borderId="16" xfId="84" applyFont="1" applyBorder="1" applyAlignment="1">
      <alignment horizontal="center" vertical="center"/>
    </xf>
    <xf numFmtId="0" fontId="32" fillId="0" borderId="17" xfId="84" applyFont="1" applyBorder="1" applyAlignment="1">
      <alignment horizontal="center" vertical="center" wrapText="1"/>
    </xf>
    <xf numFmtId="0" fontId="32" fillId="0" borderId="18" xfId="84" applyFont="1" applyBorder="1" applyAlignment="1">
      <alignment horizontal="center" vertical="center" wrapText="1"/>
    </xf>
    <xf numFmtId="0" fontId="32" fillId="0" borderId="20" xfId="84" applyFont="1" applyBorder="1" applyAlignment="1">
      <alignment horizontal="center" vertical="center" wrapText="1"/>
    </xf>
    <xf numFmtId="0" fontId="32" fillId="0" borderId="21" xfId="84" applyFont="1" applyBorder="1" applyAlignment="1">
      <alignment horizontal="center" vertical="center" wrapText="1"/>
    </xf>
    <xf numFmtId="0" fontId="32" fillId="0" borderId="15" xfId="84" applyFont="1" applyBorder="1" applyAlignment="1">
      <alignment horizontal="center" vertical="center" wrapText="1"/>
    </xf>
    <xf numFmtId="0" fontId="32" fillId="0" borderId="19" xfId="84" applyFont="1" applyBorder="1" applyAlignment="1">
      <alignment horizontal="center" vertical="center" wrapText="1"/>
    </xf>
    <xf numFmtId="0" fontId="32" fillId="0" borderId="16" xfId="84" applyFont="1" applyBorder="1" applyAlignment="1">
      <alignment horizontal="center" vertical="center" wrapText="1"/>
    </xf>
    <xf numFmtId="0" fontId="32" fillId="0" borderId="11" xfId="84" applyFont="1" applyBorder="1" applyAlignment="1">
      <alignment horizontal="center" vertical="center" wrapText="1"/>
    </xf>
    <xf numFmtId="0" fontId="32" fillId="0" borderId="13" xfId="84" applyFont="1" applyBorder="1" applyAlignment="1">
      <alignment horizontal="center" vertical="center" wrapText="1"/>
    </xf>
    <xf numFmtId="0" fontId="32" fillId="0" borderId="12" xfId="84" applyFont="1" applyBorder="1" applyAlignment="1">
      <alignment horizontal="center" vertical="center" wrapText="1"/>
    </xf>
    <xf numFmtId="0" fontId="32" fillId="0" borderId="10" xfId="84" applyFont="1" applyBorder="1" applyAlignment="1">
      <alignment horizontal="center" vertical="center" wrapText="1"/>
    </xf>
    <xf numFmtId="0" fontId="42" fillId="0" borderId="0" xfId="106" applyFont="1" applyAlignment="1">
      <alignment horizontal="center"/>
    </xf>
    <xf numFmtId="0" fontId="40" fillId="0" borderId="0" xfId="106"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3" fillId="0" borderId="0" xfId="107" applyFont="1" applyAlignment="1">
      <alignment horizontal="center" vertical="center" wrapText="1"/>
    </xf>
    <xf numFmtId="0" fontId="44" fillId="0" borderId="10" xfId="107" applyFont="1" applyBorder="1" applyAlignment="1">
      <alignment horizontal="center" vertical="center" wrapText="1"/>
    </xf>
    <xf numFmtId="0" fontId="44" fillId="0" borderId="11" xfId="107" applyFont="1" applyBorder="1" applyAlignment="1">
      <alignment horizontal="center" vertical="center" wrapText="1"/>
    </xf>
    <xf numFmtId="0" fontId="44" fillId="0" borderId="12" xfId="107" applyFont="1" applyBorder="1" applyAlignment="1">
      <alignment horizontal="center" vertical="center" wrapText="1"/>
    </xf>
    <xf numFmtId="0" fontId="44" fillId="0" borderId="13" xfId="107" applyFont="1" applyBorder="1" applyAlignment="1">
      <alignment horizontal="center" vertical="center" wrapText="1"/>
    </xf>
    <xf numFmtId="0" fontId="32" fillId="0" borderId="0" xfId="0" applyFont="1" applyAlignment="1">
      <alignment horizontal="center" vertical="center" wrapText="1"/>
    </xf>
    <xf numFmtId="0" fontId="36" fillId="0" borderId="0" xfId="110" applyFont="1" applyAlignment="1">
      <alignment horizontal="left" vertical="center" wrapText="1"/>
    </xf>
    <xf numFmtId="0" fontId="19" fillId="0" borderId="11" xfId="84" applyFont="1" applyBorder="1" applyAlignment="1">
      <alignment horizontal="center" vertical="center" wrapText="1"/>
    </xf>
    <xf numFmtId="0" fontId="19" fillId="0" borderId="13" xfId="84" applyFont="1" applyBorder="1" applyAlignment="1">
      <alignment horizontal="center" vertical="center" wrapText="1"/>
    </xf>
    <xf numFmtId="0" fontId="38" fillId="49" borderId="0" xfId="84" applyFont="1" applyFill="1" applyAlignment="1">
      <alignment horizontal="center" vertical="center" wrapText="1"/>
    </xf>
    <xf numFmtId="0" fontId="63" fillId="49" borderId="0" xfId="0" applyFont="1" applyFill="1" applyAlignment="1">
      <alignment horizontal="center" vertical="center" wrapText="1"/>
    </xf>
    <xf numFmtId="0" fontId="63" fillId="0" borderId="11" xfId="110" applyFont="1" applyBorder="1" applyAlignment="1">
      <alignment horizontal="center" vertical="center" wrapText="1"/>
    </xf>
    <xf numFmtId="0" fontId="63" fillId="0" borderId="12" xfId="110" applyFont="1" applyBorder="1" applyAlignment="1">
      <alignment horizontal="center" vertical="center" wrapText="1"/>
    </xf>
    <xf numFmtId="0" fontId="63" fillId="0" borderId="13" xfId="110" applyFont="1" applyBorder="1" applyAlignment="1">
      <alignment horizontal="center" vertical="center" wrapText="1"/>
    </xf>
    <xf numFmtId="4" fontId="63" fillId="0" borderId="11" xfId="110" applyNumberFormat="1" applyFont="1" applyBorder="1" applyAlignment="1">
      <alignment horizontal="center" vertical="center"/>
    </xf>
    <xf numFmtId="4" fontId="63" fillId="0" borderId="13" xfId="110" applyNumberFormat="1" applyFont="1" applyBorder="1" applyAlignment="1">
      <alignment horizontal="center" vertical="center"/>
    </xf>
    <xf numFmtId="3" fontId="63" fillId="0" borderId="11" xfId="110" applyNumberFormat="1" applyFont="1" applyBorder="1" applyAlignment="1">
      <alignment horizontal="center" vertical="center"/>
    </xf>
    <xf numFmtId="3" fontId="63" fillId="0" borderId="13" xfId="110" applyNumberFormat="1" applyFont="1" applyBorder="1" applyAlignment="1">
      <alignment horizontal="center" vertical="center"/>
    </xf>
    <xf numFmtId="0" fontId="63" fillId="0" borderId="11" xfId="110" applyFont="1" applyBorder="1" applyAlignment="1">
      <alignment horizontal="center" vertical="center"/>
    </xf>
    <xf numFmtId="0" fontId="63" fillId="0" borderId="12" xfId="110" applyFont="1" applyBorder="1" applyAlignment="1">
      <alignment horizontal="center" vertical="center"/>
    </xf>
    <xf numFmtId="0" fontId="63" fillId="0" borderId="13" xfId="110" applyFont="1" applyBorder="1" applyAlignment="1">
      <alignment horizontal="center" vertical="center"/>
    </xf>
    <xf numFmtId="0" fontId="38" fillId="0" borderId="0" xfId="107" applyFont="1" applyAlignment="1">
      <alignment horizontal="center" vertical="center"/>
    </xf>
    <xf numFmtId="167" fontId="53" fillId="0" borderId="0" xfId="107" applyNumberFormat="1" applyFont="1" applyAlignment="1">
      <alignment horizontal="center" vertical="center" wrapText="1"/>
    </xf>
    <xf numFmtId="0" fontId="53" fillId="0" borderId="0" xfId="107" applyFont="1" applyAlignment="1">
      <alignment horizontal="center" vertical="center" wrapText="1"/>
    </xf>
    <xf numFmtId="0" fontId="53" fillId="0" borderId="0" xfId="107" applyFont="1" applyAlignment="1">
      <alignment horizontal="center" vertical="center"/>
    </xf>
    <xf numFmtId="0" fontId="32" fillId="0" borderId="0" xfId="108" applyFont="1" applyAlignment="1">
      <alignment horizontal="center" vertical="center"/>
    </xf>
    <xf numFmtId="0" fontId="51" fillId="0" borderId="0" xfId="107" applyFont="1" applyAlignment="1">
      <alignment horizontal="center" vertical="center"/>
    </xf>
    <xf numFmtId="0" fontId="32" fillId="0" borderId="10" xfId="0" applyFont="1" applyBorder="1" applyAlignment="1">
      <alignment horizontal="center" vertical="center" wrapText="1" shrinkToFit="1"/>
    </xf>
    <xf numFmtId="0" fontId="32" fillId="0" borderId="10" xfId="91" applyFont="1" applyBorder="1" applyAlignment="1">
      <alignment horizontal="center" vertical="center" wrapText="1"/>
    </xf>
    <xf numFmtId="0" fontId="32" fillId="0" borderId="0" xfId="91" applyFont="1" applyAlignment="1">
      <alignment horizontal="center" vertical="top" wrapText="1"/>
    </xf>
    <xf numFmtId="0" fontId="32" fillId="0" borderId="10" xfId="91" applyFont="1" applyBorder="1" applyAlignment="1">
      <alignment horizontal="center" vertical="center" wrapText="1" shrinkToFit="1"/>
    </xf>
    <xf numFmtId="0" fontId="32" fillId="0" borderId="15" xfId="91" applyFont="1" applyBorder="1" applyAlignment="1">
      <alignment horizontal="center" vertical="center" wrapText="1" shrinkToFit="1"/>
    </xf>
    <xf numFmtId="0" fontId="32" fillId="0" borderId="19" xfId="91" applyFont="1" applyBorder="1" applyAlignment="1">
      <alignment horizontal="center" vertical="center" wrapText="1" shrinkToFit="1"/>
    </xf>
    <xf numFmtId="0" fontId="32" fillId="0" borderId="16" xfId="91" applyFont="1" applyBorder="1" applyAlignment="1">
      <alignment horizontal="center" vertical="center" wrapText="1" shrinkToFit="1"/>
    </xf>
    <xf numFmtId="0" fontId="18" fillId="0" borderId="0" xfId="91" applyFont="1" applyAlignment="1">
      <alignment horizontal="left" wrapText="1"/>
    </xf>
    <xf numFmtId="0" fontId="18" fillId="0" borderId="0" xfId="91" applyFont="1" applyAlignment="1">
      <alignment horizontal="left"/>
    </xf>
    <xf numFmtId="0" fontId="18" fillId="0" borderId="0" xfId="91" applyFont="1" applyAlignment="1">
      <alignment horizontal="left" vertical="center" wrapText="1"/>
    </xf>
    <xf numFmtId="0" fontId="32" fillId="0" borderId="17" xfId="111" applyFont="1" applyFill="1" applyBorder="1" applyAlignment="1">
      <alignment horizontal="center" vertical="center" wrapText="1"/>
    </xf>
    <xf numFmtId="0" fontId="32" fillId="0" borderId="18" xfId="111" applyFont="1" applyFill="1" applyBorder="1" applyAlignment="1">
      <alignment horizontal="center" vertical="center" wrapText="1"/>
    </xf>
    <xf numFmtId="0" fontId="32" fillId="0" borderId="20" xfId="111" applyFont="1" applyFill="1" applyBorder="1" applyAlignment="1">
      <alignment horizontal="center" vertical="center" wrapText="1"/>
    </xf>
    <xf numFmtId="0" fontId="32" fillId="0" borderId="21" xfId="111" applyFont="1" applyFill="1" applyBorder="1" applyAlignment="1">
      <alignment horizontal="center" vertical="center" wrapText="1"/>
    </xf>
    <xf numFmtId="0" fontId="32" fillId="0" borderId="10" xfId="91" applyFont="1" applyFill="1" applyBorder="1" applyAlignment="1">
      <alignment horizontal="center" vertical="center" wrapText="1"/>
    </xf>
    <xf numFmtId="0" fontId="32" fillId="0" borderId="11" xfId="111" applyFont="1" applyFill="1" applyBorder="1" applyAlignment="1">
      <alignment horizontal="center" vertical="center"/>
    </xf>
    <xf numFmtId="0" fontId="32" fillId="0" borderId="12" xfId="111" applyFont="1" applyFill="1" applyBorder="1" applyAlignment="1">
      <alignment horizontal="center" vertical="center"/>
    </xf>
    <xf numFmtId="0" fontId="32" fillId="0" borderId="13" xfId="111" applyFont="1" applyFill="1" applyBorder="1" applyAlignment="1">
      <alignment horizontal="center" vertical="center"/>
    </xf>
    <xf numFmtId="0" fontId="32" fillId="0" borderId="15" xfId="91" applyFont="1" applyBorder="1" applyAlignment="1">
      <alignment horizontal="center" vertical="center" wrapText="1"/>
    </xf>
    <xf numFmtId="0" fontId="32" fillId="0" borderId="19" xfId="91" applyFont="1" applyBorder="1" applyAlignment="1">
      <alignment horizontal="center" vertical="center" wrapText="1"/>
    </xf>
    <xf numFmtId="0" fontId="32" fillId="0" borderId="16" xfId="91" applyFont="1" applyBorder="1" applyAlignment="1">
      <alignment horizontal="center" vertical="center" wrapText="1"/>
    </xf>
    <xf numFmtId="0" fontId="32" fillId="0" borderId="10" xfId="91" applyFont="1" applyBorder="1" applyAlignment="1">
      <alignment horizontal="center" vertical="center"/>
    </xf>
    <xf numFmtId="0" fontId="44" fillId="0" borderId="15" xfId="91" applyFont="1" applyFill="1" applyBorder="1" applyAlignment="1">
      <alignment horizontal="center" vertical="center" wrapText="1"/>
    </xf>
    <xf numFmtId="0" fontId="44" fillId="0" borderId="19" xfId="91" applyFont="1" applyFill="1" applyBorder="1" applyAlignment="1">
      <alignment horizontal="center" vertical="center" wrapText="1"/>
    </xf>
    <xf numFmtId="0" fontId="44" fillId="0" borderId="16" xfId="91" applyFont="1" applyFill="1" applyBorder="1" applyAlignment="1">
      <alignment horizontal="center" vertical="center" wrapText="1"/>
    </xf>
    <xf numFmtId="0" fontId="18" fillId="0" borderId="0" xfId="91" applyFont="1" applyAlignment="1">
      <alignment horizontal="center"/>
    </xf>
    <xf numFmtId="0" fontId="32" fillId="0" borderId="0" xfId="91" applyFont="1" applyAlignment="1">
      <alignment horizontal="center"/>
    </xf>
    <xf numFmtId="0" fontId="32" fillId="0" borderId="10" xfId="106" applyFont="1" applyBorder="1" applyAlignment="1">
      <alignment horizontal="center" vertical="center" wrapText="1"/>
    </xf>
    <xf numFmtId="0" fontId="32" fillId="0" borderId="15" xfId="106" applyFont="1" applyBorder="1" applyAlignment="1">
      <alignment horizontal="center" vertical="center" textRotation="90" wrapText="1"/>
    </xf>
    <xf numFmtId="0" fontId="32" fillId="0" borderId="16" xfId="106" applyFont="1" applyBorder="1" applyAlignment="1">
      <alignment horizontal="center" vertical="center" textRotation="90" wrapText="1"/>
    </xf>
    <xf numFmtId="0" fontId="32" fillId="0" borderId="15" xfId="100" applyFont="1" applyBorder="1" applyAlignment="1">
      <alignment horizontal="center" vertical="center" textRotation="90" wrapText="1"/>
    </xf>
    <xf numFmtId="0" fontId="32" fillId="0" borderId="16" xfId="100" applyFont="1" applyBorder="1" applyAlignment="1">
      <alignment horizontal="center" vertical="center" textRotation="90" wrapText="1"/>
    </xf>
    <xf numFmtId="0" fontId="32" fillId="0" borderId="15" xfId="91" applyFont="1" applyBorder="1" applyAlignment="1">
      <alignment horizontal="center" vertical="center" textRotation="90" wrapText="1"/>
    </xf>
    <xf numFmtId="0" fontId="32" fillId="0" borderId="16" xfId="91" applyFont="1" applyBorder="1" applyAlignment="1">
      <alignment horizontal="center" vertical="center" textRotation="90" wrapText="1"/>
    </xf>
    <xf numFmtId="0" fontId="32" fillId="0" borderId="15" xfId="106" applyFont="1" applyBorder="1" applyAlignment="1">
      <alignment horizontal="center" vertical="center"/>
    </xf>
    <xf numFmtId="0" fontId="32" fillId="0" borderId="16" xfId="106" applyFont="1" applyBorder="1" applyAlignment="1">
      <alignment horizontal="center" vertical="center"/>
    </xf>
    <xf numFmtId="0" fontId="32" fillId="0" borderId="15" xfId="106" applyFont="1" applyBorder="1" applyAlignment="1">
      <alignment horizontal="center" vertical="center" wrapText="1"/>
    </xf>
    <xf numFmtId="0" fontId="32" fillId="0" borderId="16" xfId="106" applyFont="1" applyBorder="1" applyAlignment="1">
      <alignment horizontal="center" vertical="center" wrapText="1"/>
    </xf>
    <xf numFmtId="0" fontId="32" fillId="0" borderId="15" xfId="106" applyFont="1" applyBorder="1" applyAlignment="1" applyProtection="1">
      <alignment horizontal="center" vertical="center" wrapText="1"/>
    </xf>
    <xf numFmtId="0" fontId="32" fillId="0" borderId="16" xfId="106" applyFont="1" applyBorder="1" applyAlignment="1" applyProtection="1">
      <alignment horizontal="center" vertical="center" wrapText="1"/>
    </xf>
    <xf numFmtId="0" fontId="32" fillId="0" borderId="10" xfId="106" applyFont="1" applyBorder="1" applyAlignment="1" applyProtection="1">
      <alignment horizontal="center" vertical="center" textRotation="90" wrapText="1"/>
    </xf>
    <xf numFmtId="0" fontId="61" fillId="0" borderId="14" xfId="106" applyFont="1" applyBorder="1" applyAlignment="1">
      <alignment horizontal="center"/>
    </xf>
    <xf numFmtId="0" fontId="32" fillId="0" borderId="19" xfId="106" applyFont="1" applyBorder="1" applyAlignment="1">
      <alignment horizontal="center" vertical="center" wrapText="1"/>
    </xf>
    <xf numFmtId="0" fontId="32" fillId="0" borderId="17" xfId="106" applyFont="1" applyBorder="1" applyAlignment="1">
      <alignment horizontal="center" vertical="center" wrapText="1"/>
    </xf>
    <xf numFmtId="0" fontId="32" fillId="0" borderId="39" xfId="106" applyFont="1" applyBorder="1" applyAlignment="1">
      <alignment horizontal="center" vertical="center" wrapText="1"/>
    </xf>
    <xf numFmtId="0" fontId="32" fillId="0" borderId="20" xfId="106" applyFont="1" applyBorder="1" applyAlignment="1">
      <alignment horizontal="center" vertical="center" wrapText="1"/>
    </xf>
    <xf numFmtId="0" fontId="32" fillId="0" borderId="11" xfId="106" applyFont="1" applyBorder="1" applyAlignment="1">
      <alignment horizontal="center" vertical="center" wrapText="1"/>
    </xf>
    <xf numFmtId="0" fontId="32" fillId="0" borderId="12" xfId="106" applyFont="1" applyBorder="1" applyAlignment="1">
      <alignment horizontal="center" vertical="center" wrapText="1"/>
    </xf>
    <xf numFmtId="0" fontId="32" fillId="0" borderId="13" xfId="106" applyFont="1" applyBorder="1" applyAlignment="1">
      <alignment horizontal="center" vertical="center" wrapText="1"/>
    </xf>
    <xf numFmtId="0" fontId="32" fillId="0" borderId="10" xfId="106" applyFont="1" applyBorder="1" applyAlignment="1">
      <alignment horizontal="center" vertical="center" textRotation="90" wrapText="1"/>
    </xf>
    <xf numFmtId="0" fontId="64" fillId="0" borderId="0" xfId="106" applyFont="1" applyAlignment="1">
      <alignment horizontal="center"/>
    </xf>
    <xf numFmtId="0" fontId="54" fillId="0" borderId="0" xfId="107" applyFont="1" applyAlignment="1">
      <alignment horizontal="center" vertical="center"/>
    </xf>
    <xf numFmtId="0" fontId="57" fillId="0" borderId="0" xfId="107" applyFont="1" applyAlignment="1">
      <alignment horizontal="center" vertical="center"/>
    </xf>
    <xf numFmtId="0" fontId="40" fillId="0" borderId="0" xfId="91" applyFont="1" applyAlignment="1">
      <alignment horizontal="center" wrapText="1"/>
    </xf>
    <xf numFmtId="0" fontId="40" fillId="0" borderId="0" xfId="91" applyFont="1" applyAlignment="1">
      <alignment horizontal="center"/>
    </xf>
    <xf numFmtId="0" fontId="42" fillId="0" borderId="44" xfId="91" applyFont="1" applyBorder="1" applyAlignment="1">
      <alignment horizontal="left" vertical="top" wrapText="1"/>
    </xf>
    <xf numFmtId="0" fontId="42" fillId="0" borderId="49" xfId="91" applyFont="1" applyBorder="1" applyAlignment="1">
      <alignment horizontal="left" vertical="top" wrapText="1"/>
    </xf>
    <xf numFmtId="0" fontId="42" fillId="0" borderId="45" xfId="91" applyFont="1" applyBorder="1" applyAlignment="1">
      <alignment horizontal="left" vertical="top" wrapText="1"/>
    </xf>
    <xf numFmtId="0" fontId="33" fillId="0" borderId="0" xfId="91" applyFont="1" applyAlignment="1">
      <alignment horizontal="center"/>
    </xf>
  </cellXfs>
  <cellStyles count="150">
    <cellStyle name="20% - Акцент1 2" xfId="1" xr:uid="{00000000-0005-0000-0000-000000000000}"/>
    <cellStyle name="20% - Акцент1 2 2" xfId="2" xr:uid="{00000000-0005-0000-0000-000001000000}"/>
    <cellStyle name="20% - Акцент2 2" xfId="3" xr:uid="{00000000-0005-0000-0000-000002000000}"/>
    <cellStyle name="20% - Акцент2 2 2" xfId="4" xr:uid="{00000000-0005-0000-0000-000003000000}"/>
    <cellStyle name="20% - Акцент3 2" xfId="5" xr:uid="{00000000-0005-0000-0000-000004000000}"/>
    <cellStyle name="20% - Акцент3 2 2" xfId="6" xr:uid="{00000000-0005-0000-0000-000005000000}"/>
    <cellStyle name="20% - Акцент4 2" xfId="7" xr:uid="{00000000-0005-0000-0000-000006000000}"/>
    <cellStyle name="20% - Акцент4 2 2" xfId="8" xr:uid="{00000000-0005-0000-0000-000007000000}"/>
    <cellStyle name="20% - Акцент5 2" xfId="9" xr:uid="{00000000-0005-0000-0000-000008000000}"/>
    <cellStyle name="20% - Акцент5 2 2" xfId="10" xr:uid="{00000000-0005-0000-0000-000009000000}"/>
    <cellStyle name="20% - Акцент6 2" xfId="11" xr:uid="{00000000-0005-0000-0000-00000A000000}"/>
    <cellStyle name="20% - Акцент6 2 2" xfId="12" xr:uid="{00000000-0005-0000-0000-00000B000000}"/>
    <cellStyle name="40% - Акцент1 2" xfId="13" xr:uid="{00000000-0005-0000-0000-00000C000000}"/>
    <cellStyle name="40% - Акцент1 2 2" xfId="14" xr:uid="{00000000-0005-0000-0000-00000D000000}"/>
    <cellStyle name="40% - Акцент2 2" xfId="15" xr:uid="{00000000-0005-0000-0000-00000E000000}"/>
    <cellStyle name="40% - Акцент2 2 2" xfId="16" xr:uid="{00000000-0005-0000-0000-00000F000000}"/>
    <cellStyle name="40% - Акцент3 2" xfId="17" xr:uid="{00000000-0005-0000-0000-000010000000}"/>
    <cellStyle name="40% - Акцент3 2 2" xfId="18" xr:uid="{00000000-0005-0000-0000-000011000000}"/>
    <cellStyle name="40% - Акцент4 2" xfId="19" xr:uid="{00000000-0005-0000-0000-000012000000}"/>
    <cellStyle name="40% - Акцент4 2 2" xfId="20" xr:uid="{00000000-0005-0000-0000-000013000000}"/>
    <cellStyle name="40% - Акцент5 2" xfId="21" xr:uid="{00000000-0005-0000-0000-000014000000}"/>
    <cellStyle name="40% - Акцент5 2 2" xfId="22" xr:uid="{00000000-0005-0000-0000-000015000000}"/>
    <cellStyle name="40% - Акцент6 2" xfId="23" xr:uid="{00000000-0005-0000-0000-000016000000}"/>
    <cellStyle name="40% - Акцент6 2 2" xfId="24" xr:uid="{00000000-0005-0000-0000-000017000000}"/>
    <cellStyle name="60% - Акцент1 2" xfId="25" xr:uid="{00000000-0005-0000-0000-000018000000}"/>
    <cellStyle name="60% - Акцент1 2 2" xfId="26" xr:uid="{00000000-0005-0000-0000-000019000000}"/>
    <cellStyle name="60% - Акцент2 2" xfId="27" xr:uid="{00000000-0005-0000-0000-00001A000000}"/>
    <cellStyle name="60% - Акцент2 2 2" xfId="28" xr:uid="{00000000-0005-0000-0000-00001B000000}"/>
    <cellStyle name="60% - Акцент3 2" xfId="29" xr:uid="{00000000-0005-0000-0000-00001C000000}"/>
    <cellStyle name="60% - Акцент3 2 2" xfId="30" xr:uid="{00000000-0005-0000-0000-00001D000000}"/>
    <cellStyle name="60% - Акцент4 2" xfId="31" xr:uid="{00000000-0005-0000-0000-00001E000000}"/>
    <cellStyle name="60% - Акцент4 2 2" xfId="32" xr:uid="{00000000-0005-0000-0000-00001F000000}"/>
    <cellStyle name="60% - Акцент5 2" xfId="33" xr:uid="{00000000-0005-0000-0000-000020000000}"/>
    <cellStyle name="60% - Акцент5 2 2" xfId="34" xr:uid="{00000000-0005-0000-0000-000021000000}"/>
    <cellStyle name="60% - Акцент6 2" xfId="35" xr:uid="{00000000-0005-0000-0000-000022000000}"/>
    <cellStyle name="60% - Акцент6 2 2" xfId="36" xr:uid="{00000000-0005-0000-0000-000023000000}"/>
    <cellStyle name="Normal 2" xfId="37" xr:uid="{00000000-0005-0000-0000-000024000000}"/>
    <cellStyle name="Normal 2 2" xfId="38" xr:uid="{00000000-0005-0000-0000-000025000000}"/>
    <cellStyle name="Акцент1 2" xfId="39" xr:uid="{00000000-0005-0000-0000-000026000000}"/>
    <cellStyle name="Акцент1 2 2" xfId="40" xr:uid="{00000000-0005-0000-0000-000027000000}"/>
    <cellStyle name="Акцент2 2" xfId="41" xr:uid="{00000000-0005-0000-0000-000028000000}"/>
    <cellStyle name="Акцент2 2 2" xfId="42" xr:uid="{00000000-0005-0000-0000-000029000000}"/>
    <cellStyle name="Акцент3 2" xfId="43" xr:uid="{00000000-0005-0000-0000-00002A000000}"/>
    <cellStyle name="Акцент3 2 2" xfId="44" xr:uid="{00000000-0005-0000-0000-00002B000000}"/>
    <cellStyle name="Акцент4 2" xfId="45" xr:uid="{00000000-0005-0000-0000-00002C000000}"/>
    <cellStyle name="Акцент4 2 2" xfId="46" xr:uid="{00000000-0005-0000-0000-00002D000000}"/>
    <cellStyle name="Акцент5 2" xfId="47" xr:uid="{00000000-0005-0000-0000-00002E000000}"/>
    <cellStyle name="Акцент5 2 2" xfId="48" xr:uid="{00000000-0005-0000-0000-00002F000000}"/>
    <cellStyle name="Акцент6 2" xfId="49" xr:uid="{00000000-0005-0000-0000-000030000000}"/>
    <cellStyle name="Акцент6 2 2" xfId="50" xr:uid="{00000000-0005-0000-0000-000031000000}"/>
    <cellStyle name="Ввод  2" xfId="51" xr:uid="{00000000-0005-0000-0000-000032000000}"/>
    <cellStyle name="Ввод  2 2" xfId="52" xr:uid="{00000000-0005-0000-0000-000033000000}"/>
    <cellStyle name="Ввод  2 3" xfId="53" xr:uid="{00000000-0005-0000-0000-000034000000}"/>
    <cellStyle name="Вывод 2" xfId="54" xr:uid="{00000000-0005-0000-0000-000035000000}"/>
    <cellStyle name="Вывод 2 2" xfId="55" xr:uid="{00000000-0005-0000-0000-000036000000}"/>
    <cellStyle name="Вывод 2 3" xfId="56" xr:uid="{00000000-0005-0000-0000-000037000000}"/>
    <cellStyle name="Вычисление 2" xfId="57" xr:uid="{00000000-0005-0000-0000-000038000000}"/>
    <cellStyle name="Вычисление 2 2" xfId="58" xr:uid="{00000000-0005-0000-0000-000039000000}"/>
    <cellStyle name="Вычисление 2 3" xfId="59" xr:uid="{00000000-0005-0000-0000-00003A000000}"/>
    <cellStyle name="Гиперссылка" xfId="60" builtinId="8"/>
    <cellStyle name="Гиперссылка 2" xfId="61" xr:uid="{00000000-0005-0000-0000-00003C000000}"/>
    <cellStyle name="Заголовок 1 2" xfId="62" xr:uid="{00000000-0005-0000-0000-00003D000000}"/>
    <cellStyle name="Заголовок 1 2 2" xfId="63" xr:uid="{00000000-0005-0000-0000-00003E000000}"/>
    <cellStyle name="Заголовок 2 2" xfId="64" xr:uid="{00000000-0005-0000-0000-00003F000000}"/>
    <cellStyle name="Заголовок 2 2 2" xfId="65" xr:uid="{00000000-0005-0000-0000-000040000000}"/>
    <cellStyle name="Заголовок 3 2" xfId="66" xr:uid="{00000000-0005-0000-0000-000041000000}"/>
    <cellStyle name="Заголовок 3 2 2" xfId="67" xr:uid="{00000000-0005-0000-0000-000042000000}"/>
    <cellStyle name="Заголовок 4 2" xfId="68" xr:uid="{00000000-0005-0000-0000-000043000000}"/>
    <cellStyle name="Заголовок 4 2 2" xfId="69" xr:uid="{00000000-0005-0000-0000-000044000000}"/>
    <cellStyle name="Итог 2" xfId="70" xr:uid="{00000000-0005-0000-0000-000045000000}"/>
    <cellStyle name="Итог 2 2" xfId="71" xr:uid="{00000000-0005-0000-0000-000046000000}"/>
    <cellStyle name="Итог 2 3" xfId="72" xr:uid="{00000000-0005-0000-0000-000047000000}"/>
    <cellStyle name="Контрольная ячейка 2" xfId="73" xr:uid="{00000000-0005-0000-0000-000048000000}"/>
    <cellStyle name="Контрольная ячейка 2 2" xfId="74" xr:uid="{00000000-0005-0000-0000-000049000000}"/>
    <cellStyle name="Название 2" xfId="75" xr:uid="{00000000-0005-0000-0000-00004A000000}"/>
    <cellStyle name="Название 2 2" xfId="76" xr:uid="{00000000-0005-0000-0000-00004B000000}"/>
    <cellStyle name="Нейтральный 2" xfId="77" xr:uid="{00000000-0005-0000-0000-00004C000000}"/>
    <cellStyle name="Нейтральный 2 2" xfId="78" xr:uid="{00000000-0005-0000-0000-00004D000000}"/>
    <cellStyle name="Обычный" xfId="0" builtinId="0"/>
    <cellStyle name="Обычный 12 2" xfId="79" xr:uid="{00000000-0005-0000-0000-00004F000000}"/>
    <cellStyle name="Обычный 19" xfId="80" xr:uid="{00000000-0005-0000-0000-000050000000}"/>
    <cellStyle name="Обычный 2" xfId="81" xr:uid="{00000000-0005-0000-0000-000051000000}"/>
    <cellStyle name="Обычный 2 10" xfId="82" xr:uid="{00000000-0005-0000-0000-000052000000}"/>
    <cellStyle name="Обычный 2 10 2" xfId="83" xr:uid="{00000000-0005-0000-0000-000053000000}"/>
    <cellStyle name="Обычный 2 2" xfId="84" xr:uid="{00000000-0005-0000-0000-000054000000}"/>
    <cellStyle name="Обычный 2 2 2" xfId="85" xr:uid="{00000000-0005-0000-0000-000055000000}"/>
    <cellStyle name="Обычный 2 2 2 2" xfId="86" xr:uid="{00000000-0005-0000-0000-000056000000}"/>
    <cellStyle name="Обычный 2 2 3" xfId="87" xr:uid="{00000000-0005-0000-0000-000057000000}"/>
    <cellStyle name="Обычный 2 3" xfId="88" xr:uid="{00000000-0005-0000-0000-000058000000}"/>
    <cellStyle name="Обычный 2 3 6" xfId="89" xr:uid="{00000000-0005-0000-0000-000059000000}"/>
    <cellStyle name="Обычный 2 4" xfId="90" xr:uid="{00000000-0005-0000-0000-00005A000000}"/>
    <cellStyle name="Обычный 3" xfId="91" xr:uid="{00000000-0005-0000-0000-00005B000000}"/>
    <cellStyle name="Обычный 3 2" xfId="92" xr:uid="{00000000-0005-0000-0000-00005C000000}"/>
    <cellStyle name="Обычный 3 2 2 2" xfId="93" xr:uid="{00000000-0005-0000-0000-00005D000000}"/>
    <cellStyle name="Обычный 3 21" xfId="94" xr:uid="{00000000-0005-0000-0000-00005E000000}"/>
    <cellStyle name="Обычный 3 7" xfId="95" xr:uid="{00000000-0005-0000-0000-00005F000000}"/>
    <cellStyle name="Обычный 4" xfId="96" xr:uid="{00000000-0005-0000-0000-000060000000}"/>
    <cellStyle name="Обычный 4 2" xfId="97" xr:uid="{00000000-0005-0000-0000-000061000000}"/>
    <cellStyle name="Обычный 4 3" xfId="98" xr:uid="{00000000-0005-0000-0000-000062000000}"/>
    <cellStyle name="Обычный 4 4" xfId="99" xr:uid="{00000000-0005-0000-0000-000063000000}"/>
    <cellStyle name="Обычный 5" xfId="100" xr:uid="{00000000-0005-0000-0000-000064000000}"/>
    <cellStyle name="Обычный 5 2" xfId="101" xr:uid="{00000000-0005-0000-0000-000065000000}"/>
    <cellStyle name="Обычный 5 3" xfId="102" xr:uid="{00000000-0005-0000-0000-000066000000}"/>
    <cellStyle name="Обычный 6" xfId="103" xr:uid="{00000000-0005-0000-0000-000067000000}"/>
    <cellStyle name="Обычный 6 2" xfId="104" xr:uid="{00000000-0005-0000-0000-000068000000}"/>
    <cellStyle name="Обычный 6 2 2" xfId="105" xr:uid="{00000000-0005-0000-0000-000069000000}"/>
    <cellStyle name="Обычный 6 2 3" xfId="106" xr:uid="{00000000-0005-0000-0000-00006A000000}"/>
    <cellStyle name="Обычный 7" xfId="107" xr:uid="{00000000-0005-0000-0000-00006B000000}"/>
    <cellStyle name="Обычный 7 2" xfId="108" xr:uid="{00000000-0005-0000-0000-00006C000000}"/>
    <cellStyle name="Обычный 8" xfId="109" xr:uid="{00000000-0005-0000-0000-00006D000000}"/>
    <cellStyle name="Обычный_Форматы по компаниям от 12.03" xfId="110" xr:uid="{00000000-0005-0000-0000-00006E000000}"/>
    <cellStyle name="Обычный_Форматы по компаниям_last" xfId="111" xr:uid="{00000000-0005-0000-0000-00006F000000}"/>
    <cellStyle name="Плохой 2" xfId="112" xr:uid="{00000000-0005-0000-0000-000070000000}"/>
    <cellStyle name="Плохой 2 2" xfId="113" xr:uid="{00000000-0005-0000-0000-000071000000}"/>
    <cellStyle name="Пояснение 2" xfId="114" xr:uid="{00000000-0005-0000-0000-000072000000}"/>
    <cellStyle name="Пояснение 2 2" xfId="115" xr:uid="{00000000-0005-0000-0000-000073000000}"/>
    <cellStyle name="Примечание 2" xfId="116" xr:uid="{00000000-0005-0000-0000-000074000000}"/>
    <cellStyle name="Примечание 2 2" xfId="117" xr:uid="{00000000-0005-0000-0000-000075000000}"/>
    <cellStyle name="Примечание 2 3" xfId="118" xr:uid="{00000000-0005-0000-0000-000076000000}"/>
    <cellStyle name="Процентный" xfId="119" builtinId="5"/>
    <cellStyle name="Процентный 2" xfId="120" xr:uid="{00000000-0005-0000-0000-000078000000}"/>
    <cellStyle name="Процентный 2 2" xfId="121" xr:uid="{00000000-0005-0000-0000-000079000000}"/>
    <cellStyle name="Процентный 2 2 2" xfId="122" xr:uid="{00000000-0005-0000-0000-00007A000000}"/>
    <cellStyle name="Процентный 2 3" xfId="123" xr:uid="{00000000-0005-0000-0000-00007B000000}"/>
    <cellStyle name="Процентный 3" xfId="124" xr:uid="{00000000-0005-0000-0000-00007C000000}"/>
    <cellStyle name="Процентный 3 2" xfId="125" xr:uid="{00000000-0005-0000-0000-00007D000000}"/>
    <cellStyle name="Процентный 4" xfId="126" xr:uid="{00000000-0005-0000-0000-00007E000000}"/>
    <cellStyle name="Процентный 4 2" xfId="127" xr:uid="{00000000-0005-0000-0000-00007F000000}"/>
    <cellStyle name="Процентный 5" xfId="128" xr:uid="{00000000-0005-0000-0000-000080000000}"/>
    <cellStyle name="Связанная ячейка 2" xfId="129" xr:uid="{00000000-0005-0000-0000-000081000000}"/>
    <cellStyle name="Связанная ячейка 2 2" xfId="130" xr:uid="{00000000-0005-0000-0000-000082000000}"/>
    <cellStyle name="Стиль 1" xfId="131" xr:uid="{00000000-0005-0000-0000-000083000000}"/>
    <cellStyle name="Текст предупреждения 2" xfId="132" xr:uid="{00000000-0005-0000-0000-000084000000}"/>
    <cellStyle name="Текст предупреждения 2 2" xfId="133" xr:uid="{00000000-0005-0000-0000-000085000000}"/>
    <cellStyle name="Финансовый 2" xfId="134" xr:uid="{00000000-0005-0000-0000-000086000000}"/>
    <cellStyle name="Финансовый 2 2" xfId="135" xr:uid="{00000000-0005-0000-0000-000087000000}"/>
    <cellStyle name="Финансовый 2 2 2 2 2" xfId="136" xr:uid="{00000000-0005-0000-0000-000088000000}"/>
    <cellStyle name="Финансовый 2 2 2 2 2 2" xfId="137" xr:uid="{00000000-0005-0000-0000-000089000000}"/>
    <cellStyle name="Финансовый 2 3" xfId="138" xr:uid="{00000000-0005-0000-0000-00008A000000}"/>
    <cellStyle name="Финансовый 2 4" xfId="139" xr:uid="{00000000-0005-0000-0000-00008B000000}"/>
    <cellStyle name="Финансовый 2 4 2" xfId="140" xr:uid="{00000000-0005-0000-0000-00008C000000}"/>
    <cellStyle name="Финансовый 3" xfId="141" xr:uid="{00000000-0005-0000-0000-00008D000000}"/>
    <cellStyle name="Финансовый 3 2" xfId="142" xr:uid="{00000000-0005-0000-0000-00008E000000}"/>
    <cellStyle name="Финансовый 3 2 2" xfId="143" xr:uid="{00000000-0005-0000-0000-00008F000000}"/>
    <cellStyle name="Финансовый 3 3" xfId="144" xr:uid="{00000000-0005-0000-0000-000090000000}"/>
    <cellStyle name="Финансовый 4" xfId="145" xr:uid="{00000000-0005-0000-0000-000091000000}"/>
    <cellStyle name="Финансовый 5" xfId="146" xr:uid="{00000000-0005-0000-0000-000092000000}"/>
    <cellStyle name="Финансовый 5 2" xfId="147" xr:uid="{00000000-0005-0000-0000-000093000000}"/>
    <cellStyle name="Хороший 2" xfId="148" xr:uid="{00000000-0005-0000-0000-000094000000}"/>
    <cellStyle name="Хороший 2 2" xfId="149" xr:uid="{00000000-0005-0000-0000-000095000000}"/>
  </cellStyles>
  <dxfs count="12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2258710.5513131754</c:v>
                </c:pt>
                <c:pt idx="1">
                  <c:v>-1659051.2804077466</c:v>
                </c:pt>
                <c:pt idx="2">
                  <c:v>748750.44619314722</c:v>
                </c:pt>
                <c:pt idx="3">
                  <c:v>1668049.9599050642</c:v>
                </c:pt>
                <c:pt idx="4">
                  <c:v>2596885.3628134928</c:v>
                </c:pt>
                <c:pt idx="5">
                  <c:v>2525606.7001849613</c:v>
                </c:pt>
                <c:pt idx="6">
                  <c:v>2414592.7693945104</c:v>
                </c:pt>
                <c:pt idx="7">
                  <c:v>2200846.4409793643</c:v>
                </c:pt>
                <c:pt idx="8">
                  <c:v>2023321.217241718</c:v>
                </c:pt>
                <c:pt idx="9">
                  <c:v>1852156.7612374027</c:v>
                </c:pt>
                <c:pt idx="10">
                  <c:v>1695478.106423201</c:v>
                </c:pt>
              </c:numCache>
            </c:numRef>
          </c:val>
          <c:smooth val="0"/>
          <c:extLst>
            <c:ext xmlns:c16="http://schemas.microsoft.com/office/drawing/2014/chart" uri="{C3380CC4-5D6E-409C-BE32-E72D297353CC}">
              <c16:uniqueId val="{00000000-5F88-4EBC-AB6B-74C9D1A8162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2258710.5513131754</c:v>
                </c:pt>
                <c:pt idx="1">
                  <c:v>599659.2709054288</c:v>
                </c:pt>
                <c:pt idx="2">
                  <c:v>1348409.717098576</c:v>
                </c:pt>
                <c:pt idx="3">
                  <c:v>3016459.6770036402</c:v>
                </c:pt>
                <c:pt idx="4">
                  <c:v>5613345.039817133</c:v>
                </c:pt>
                <c:pt idx="5">
                  <c:v>8138951.7400020938</c:v>
                </c:pt>
                <c:pt idx="6">
                  <c:v>10553544.509396605</c:v>
                </c:pt>
                <c:pt idx="7">
                  <c:v>12754390.95037597</c:v>
                </c:pt>
                <c:pt idx="8">
                  <c:v>14777712.167617688</c:v>
                </c:pt>
                <c:pt idx="9">
                  <c:v>16629868.928855091</c:v>
                </c:pt>
                <c:pt idx="10">
                  <c:v>18325347.035278291</c:v>
                </c:pt>
              </c:numCache>
            </c:numRef>
          </c:val>
          <c:smooth val="0"/>
          <c:extLst>
            <c:ext xmlns:c16="http://schemas.microsoft.com/office/drawing/2014/chart" uri="{C3380CC4-5D6E-409C-BE32-E72D297353CC}">
              <c16:uniqueId val="{00000001-5F88-4EBC-AB6B-74C9D1A81626}"/>
            </c:ext>
          </c:extLst>
        </c:ser>
        <c:dLbls>
          <c:showLegendKey val="0"/>
          <c:showVal val="0"/>
          <c:showCatName val="0"/>
          <c:showSerName val="0"/>
          <c:showPercent val="0"/>
          <c:showBubbleSize val="0"/>
        </c:dLbls>
        <c:smooth val="0"/>
        <c:axId val="1429057168"/>
        <c:axId val="1429054992"/>
      </c:lineChart>
      <c:catAx>
        <c:axId val="14290571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29054992"/>
        <c:crosses val="autoZero"/>
        <c:auto val="1"/>
        <c:lblAlgn val="ctr"/>
        <c:lblOffset val="100"/>
        <c:noMultiLvlLbl val="0"/>
      </c:catAx>
      <c:valAx>
        <c:axId val="142905499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2905716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0087700000000004"/>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12699</xdr:rowOff>
    </xdr:from>
    <xdr:to>
      <xdr:col>8</xdr:col>
      <xdr:colOff>36830</xdr:colOff>
      <xdr:row>45</xdr:row>
      <xdr:rowOff>190499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6" zoomScale="80" zoomScaleSheetLayoutView="80" workbookViewId="0">
      <selection activeCell="C23" sqref="C23"/>
    </sheetView>
  </sheetViews>
  <sheetFormatPr defaultColWidth="9.140625" defaultRowHeight="15" x14ac:dyDescent="0.25"/>
  <cols>
    <col min="1" max="1" width="6.140625" style="362" customWidth="1"/>
    <col min="2" max="2" width="53.5703125" style="362" customWidth="1"/>
    <col min="3" max="3" width="91.42578125" style="363" customWidth="1"/>
    <col min="4" max="4" width="12" style="362" customWidth="1"/>
    <col min="5" max="5" width="14.42578125" style="362" customWidth="1"/>
    <col min="6" max="6" width="36.5703125" style="362" customWidth="1"/>
    <col min="7" max="7" width="20" style="362" customWidth="1"/>
    <col min="8" max="8" width="25.5703125" style="362" customWidth="1"/>
    <col min="9" max="9" width="16.42578125" style="362" customWidth="1"/>
    <col min="10" max="16384" width="9.140625" style="362"/>
  </cols>
  <sheetData>
    <row r="1" spans="1:22" s="338" customFormat="1" ht="18.75" customHeight="1" x14ac:dyDescent="0.2">
      <c r="C1" s="339" t="s">
        <v>0</v>
      </c>
    </row>
    <row r="2" spans="1:22" s="338" customFormat="1" ht="18.75" customHeight="1" x14ac:dyDescent="0.3">
      <c r="C2" s="340" t="s">
        <v>1</v>
      </c>
    </row>
    <row r="3" spans="1:22" s="338" customFormat="1" ht="18.75" x14ac:dyDescent="0.3">
      <c r="A3" s="341"/>
      <c r="C3" s="340" t="s">
        <v>2</v>
      </c>
    </row>
    <row r="4" spans="1:22" s="338" customFormat="1" ht="18.75" x14ac:dyDescent="0.3">
      <c r="A4" s="341"/>
      <c r="C4" s="342"/>
      <c r="H4" s="340"/>
    </row>
    <row r="5" spans="1:22" s="338" customFormat="1" ht="15.75" x14ac:dyDescent="0.25">
      <c r="A5" s="380" t="s">
        <v>639</v>
      </c>
      <c r="B5" s="380"/>
      <c r="C5" s="380"/>
      <c r="D5" s="343"/>
      <c r="E5" s="343"/>
      <c r="F5" s="343"/>
      <c r="G5" s="343"/>
      <c r="H5" s="343"/>
      <c r="I5" s="343"/>
      <c r="J5" s="343"/>
    </row>
    <row r="6" spans="1:22" s="338" customFormat="1" ht="18.75" x14ac:dyDescent="0.3">
      <c r="A6" s="341"/>
      <c r="C6" s="342"/>
      <c r="H6" s="340"/>
    </row>
    <row r="7" spans="1:22" s="338" customFormat="1" ht="18.75" x14ac:dyDescent="0.2">
      <c r="A7" s="381" t="s">
        <v>3</v>
      </c>
      <c r="B7" s="381"/>
      <c r="C7" s="381"/>
      <c r="D7" s="344"/>
      <c r="E7" s="344"/>
      <c r="F7" s="344"/>
      <c r="G7" s="344"/>
      <c r="H7" s="344"/>
      <c r="I7" s="344"/>
      <c r="J7" s="344"/>
      <c r="K7" s="344"/>
      <c r="L7" s="344"/>
      <c r="M7" s="344"/>
      <c r="N7" s="344"/>
      <c r="O7" s="344"/>
      <c r="P7" s="344"/>
      <c r="Q7" s="344"/>
      <c r="R7" s="344"/>
      <c r="S7" s="344"/>
      <c r="T7" s="344"/>
      <c r="U7" s="344"/>
      <c r="V7" s="344"/>
    </row>
    <row r="8" spans="1:22" s="338" customFormat="1" ht="18.75" x14ac:dyDescent="0.2">
      <c r="A8" s="345"/>
      <c r="B8" s="345"/>
      <c r="C8" s="346"/>
      <c r="D8" s="345"/>
      <c r="E8" s="345"/>
      <c r="F8" s="345"/>
      <c r="G8" s="345"/>
      <c r="H8" s="345"/>
      <c r="I8" s="344"/>
      <c r="J8" s="344"/>
      <c r="K8" s="344"/>
      <c r="L8" s="344"/>
      <c r="M8" s="344"/>
      <c r="N8" s="344"/>
      <c r="O8" s="344"/>
      <c r="P8" s="344"/>
      <c r="Q8" s="344"/>
      <c r="R8" s="344"/>
      <c r="S8" s="344"/>
      <c r="T8" s="344"/>
      <c r="U8" s="344"/>
      <c r="V8" s="344"/>
    </row>
    <row r="9" spans="1:22" s="338" customFormat="1" ht="18.75" x14ac:dyDescent="0.2">
      <c r="A9" s="382" t="s">
        <v>4</v>
      </c>
      <c r="B9" s="382"/>
      <c r="C9" s="382"/>
      <c r="D9" s="347"/>
      <c r="E9" s="347"/>
      <c r="F9" s="347"/>
      <c r="G9" s="347"/>
      <c r="H9" s="347"/>
      <c r="I9" s="344"/>
      <c r="J9" s="344"/>
      <c r="K9" s="344"/>
      <c r="L9" s="344"/>
      <c r="M9" s="344"/>
      <c r="N9" s="344"/>
      <c r="O9" s="344"/>
      <c r="P9" s="344"/>
      <c r="Q9" s="344"/>
      <c r="R9" s="344"/>
      <c r="S9" s="344"/>
      <c r="T9" s="344"/>
      <c r="U9" s="344"/>
      <c r="V9" s="344"/>
    </row>
    <row r="10" spans="1:22" s="338" customFormat="1" ht="18.75" x14ac:dyDescent="0.2">
      <c r="A10" s="377" t="s">
        <v>5</v>
      </c>
      <c r="B10" s="377"/>
      <c r="C10" s="377"/>
      <c r="D10" s="348"/>
      <c r="E10" s="348"/>
      <c r="F10" s="348"/>
      <c r="G10" s="348"/>
      <c r="H10" s="348"/>
      <c r="I10" s="344"/>
      <c r="J10" s="344"/>
      <c r="K10" s="344"/>
      <c r="L10" s="344"/>
      <c r="M10" s="344"/>
      <c r="N10" s="344"/>
      <c r="O10" s="344"/>
      <c r="P10" s="344"/>
      <c r="Q10" s="344"/>
      <c r="R10" s="344"/>
      <c r="S10" s="344"/>
      <c r="T10" s="344"/>
      <c r="U10" s="344"/>
      <c r="V10" s="344"/>
    </row>
    <row r="11" spans="1:22" s="338" customFormat="1" ht="18.75" x14ac:dyDescent="0.2">
      <c r="A11" s="345"/>
      <c r="B11" s="345"/>
      <c r="C11" s="346"/>
      <c r="D11" s="345"/>
      <c r="E11" s="345"/>
      <c r="F11" s="345"/>
      <c r="G11" s="345"/>
      <c r="H11" s="345"/>
      <c r="I11" s="344"/>
      <c r="J11" s="344"/>
      <c r="K11" s="344"/>
      <c r="L11" s="344"/>
      <c r="M11" s="344"/>
      <c r="N11" s="344"/>
      <c r="O11" s="344"/>
      <c r="P11" s="344"/>
      <c r="Q11" s="344"/>
      <c r="R11" s="344"/>
      <c r="S11" s="344"/>
      <c r="T11" s="344"/>
      <c r="U11" s="344"/>
      <c r="V11" s="344"/>
    </row>
    <row r="12" spans="1:22" s="338" customFormat="1" ht="18.75" x14ac:dyDescent="0.2">
      <c r="A12" s="381" t="s">
        <v>6</v>
      </c>
      <c r="B12" s="381"/>
      <c r="C12" s="381"/>
      <c r="D12" s="347"/>
      <c r="E12" s="347"/>
      <c r="F12" s="347"/>
      <c r="G12" s="347"/>
      <c r="H12" s="347"/>
      <c r="I12" s="344"/>
      <c r="J12" s="344"/>
      <c r="K12" s="344"/>
      <c r="L12" s="344"/>
      <c r="M12" s="344"/>
      <c r="N12" s="344"/>
      <c r="O12" s="344"/>
      <c r="P12" s="344"/>
      <c r="Q12" s="344"/>
      <c r="R12" s="344"/>
      <c r="S12" s="344"/>
      <c r="T12" s="344"/>
      <c r="U12" s="344"/>
      <c r="V12" s="344"/>
    </row>
    <row r="13" spans="1:22" s="338" customFormat="1" ht="18.75" x14ac:dyDescent="0.2">
      <c r="A13" s="377" t="s">
        <v>7</v>
      </c>
      <c r="B13" s="377"/>
      <c r="C13" s="377"/>
      <c r="D13" s="348"/>
      <c r="E13" s="348"/>
      <c r="F13" s="348"/>
      <c r="G13" s="348"/>
      <c r="H13" s="348"/>
      <c r="I13" s="344"/>
      <c r="J13" s="344"/>
      <c r="K13" s="344"/>
      <c r="L13" s="344"/>
      <c r="M13" s="344"/>
      <c r="N13" s="344"/>
      <c r="O13" s="344"/>
      <c r="P13" s="344"/>
      <c r="Q13" s="344"/>
      <c r="R13" s="344"/>
      <c r="S13" s="344"/>
      <c r="T13" s="344"/>
      <c r="U13" s="344"/>
      <c r="V13" s="344"/>
    </row>
    <row r="14" spans="1:22" s="338" customFormat="1" ht="15.75" customHeight="1" x14ac:dyDescent="0.2">
      <c r="A14" s="349"/>
      <c r="B14" s="349"/>
      <c r="C14" s="350"/>
      <c r="D14" s="349"/>
      <c r="E14" s="349"/>
      <c r="F14" s="349"/>
      <c r="G14" s="349"/>
      <c r="H14" s="349"/>
      <c r="I14" s="349"/>
      <c r="J14" s="349"/>
      <c r="K14" s="349"/>
      <c r="L14" s="349"/>
      <c r="M14" s="349"/>
      <c r="N14" s="349"/>
      <c r="O14" s="349"/>
      <c r="P14" s="349"/>
      <c r="Q14" s="349"/>
      <c r="R14" s="349"/>
      <c r="S14" s="349"/>
      <c r="T14" s="349"/>
      <c r="U14" s="349"/>
      <c r="V14" s="349"/>
    </row>
    <row r="15" spans="1:22" s="351" customFormat="1" ht="47.25" customHeight="1" x14ac:dyDescent="0.2">
      <c r="A15" s="378" t="s">
        <v>8</v>
      </c>
      <c r="B15" s="378"/>
      <c r="C15" s="378"/>
      <c r="D15" s="347"/>
      <c r="E15" s="347"/>
      <c r="F15" s="347"/>
      <c r="G15" s="347"/>
      <c r="H15" s="347"/>
      <c r="I15" s="347"/>
      <c r="J15" s="347"/>
      <c r="K15" s="347"/>
      <c r="L15" s="347"/>
      <c r="M15" s="347"/>
      <c r="N15" s="347"/>
      <c r="O15" s="347"/>
      <c r="P15" s="347"/>
      <c r="Q15" s="347"/>
      <c r="R15" s="347"/>
      <c r="S15" s="347"/>
      <c r="T15" s="347"/>
      <c r="U15" s="347"/>
      <c r="V15" s="347"/>
    </row>
    <row r="16" spans="1:22" s="351" customFormat="1" ht="15" customHeight="1" x14ac:dyDescent="0.2">
      <c r="A16" s="377" t="s">
        <v>9</v>
      </c>
      <c r="B16" s="377"/>
      <c r="C16" s="377"/>
      <c r="D16" s="348"/>
      <c r="E16" s="348"/>
      <c r="F16" s="348"/>
      <c r="G16" s="348"/>
      <c r="H16" s="348"/>
      <c r="I16" s="348"/>
      <c r="J16" s="348"/>
      <c r="K16" s="348"/>
      <c r="L16" s="348"/>
      <c r="M16" s="348"/>
      <c r="N16" s="348"/>
      <c r="O16" s="348"/>
      <c r="P16" s="348"/>
      <c r="Q16" s="348"/>
      <c r="R16" s="348"/>
      <c r="S16" s="348"/>
      <c r="T16" s="348"/>
      <c r="U16" s="348"/>
      <c r="V16" s="348"/>
    </row>
    <row r="17" spans="1:22" s="351" customFormat="1" ht="15" customHeight="1" x14ac:dyDescent="0.2">
      <c r="A17" s="349"/>
      <c r="B17" s="349"/>
      <c r="C17" s="350"/>
      <c r="D17" s="349"/>
      <c r="E17" s="349"/>
      <c r="F17" s="349"/>
      <c r="G17" s="349"/>
      <c r="H17" s="349"/>
      <c r="I17" s="349"/>
      <c r="J17" s="349"/>
      <c r="K17" s="349"/>
      <c r="L17" s="349"/>
      <c r="M17" s="349"/>
      <c r="N17" s="349"/>
      <c r="O17" s="349"/>
      <c r="P17" s="349"/>
      <c r="Q17" s="349"/>
      <c r="R17" s="349"/>
      <c r="S17" s="349"/>
    </row>
    <row r="18" spans="1:22" s="351" customFormat="1" ht="15" customHeight="1" x14ac:dyDescent="0.2">
      <c r="A18" s="378" t="s">
        <v>10</v>
      </c>
      <c r="B18" s="379"/>
      <c r="C18" s="379"/>
      <c r="D18" s="352"/>
      <c r="E18" s="352"/>
      <c r="F18" s="352"/>
      <c r="G18" s="352"/>
      <c r="H18" s="352"/>
      <c r="I18" s="352"/>
      <c r="J18" s="352"/>
      <c r="K18" s="352"/>
      <c r="L18" s="352"/>
      <c r="M18" s="352"/>
      <c r="N18" s="352"/>
      <c r="O18" s="352"/>
      <c r="P18" s="352"/>
      <c r="Q18" s="352"/>
      <c r="R18" s="352"/>
      <c r="S18" s="352"/>
      <c r="T18" s="352"/>
      <c r="U18" s="352"/>
      <c r="V18" s="352"/>
    </row>
    <row r="19" spans="1:22" s="351" customFormat="1" ht="15" customHeight="1" x14ac:dyDescent="0.2">
      <c r="A19" s="348"/>
      <c r="B19" s="348"/>
      <c r="C19" s="353"/>
      <c r="D19" s="348"/>
      <c r="E19" s="348"/>
      <c r="F19" s="348"/>
      <c r="G19" s="348"/>
      <c r="H19" s="348"/>
      <c r="I19" s="349"/>
      <c r="J19" s="349"/>
      <c r="K19" s="349"/>
      <c r="L19" s="349"/>
      <c r="M19" s="349"/>
      <c r="N19" s="349"/>
      <c r="O19" s="349"/>
      <c r="P19" s="349"/>
      <c r="Q19" s="349"/>
      <c r="R19" s="349"/>
      <c r="S19" s="349"/>
    </row>
    <row r="20" spans="1:22" s="351" customFormat="1" ht="39.75" customHeight="1" x14ac:dyDescent="0.2">
      <c r="A20" s="354" t="s">
        <v>11</v>
      </c>
      <c r="B20" s="355" t="s">
        <v>12</v>
      </c>
      <c r="C20" s="356" t="s">
        <v>13</v>
      </c>
      <c r="D20" s="348"/>
      <c r="E20" s="348"/>
      <c r="F20" s="348"/>
      <c r="G20" s="348"/>
      <c r="H20" s="348"/>
      <c r="I20" s="349"/>
      <c r="J20" s="349"/>
      <c r="K20" s="349"/>
      <c r="L20" s="349"/>
      <c r="M20" s="349"/>
      <c r="N20" s="349"/>
      <c r="O20" s="349"/>
      <c r="P20" s="349"/>
      <c r="Q20" s="349"/>
      <c r="R20" s="349"/>
      <c r="S20" s="349"/>
    </row>
    <row r="21" spans="1:22" s="351" customFormat="1" ht="16.5" customHeight="1" x14ac:dyDescent="0.2">
      <c r="A21" s="356">
        <v>1</v>
      </c>
      <c r="B21" s="355">
        <v>2</v>
      </c>
      <c r="C21" s="356">
        <v>3</v>
      </c>
      <c r="D21" s="348"/>
      <c r="E21" s="348"/>
      <c r="F21" s="348"/>
      <c r="G21" s="348"/>
      <c r="H21" s="348"/>
      <c r="I21" s="349"/>
      <c r="J21" s="349"/>
      <c r="K21" s="349"/>
      <c r="L21" s="349"/>
      <c r="M21" s="349"/>
      <c r="N21" s="349"/>
      <c r="O21" s="349"/>
      <c r="P21" s="349"/>
      <c r="Q21" s="349"/>
      <c r="R21" s="349"/>
      <c r="S21" s="349"/>
    </row>
    <row r="22" spans="1:22" s="351" customFormat="1" ht="55.5" customHeight="1" x14ac:dyDescent="0.2">
      <c r="A22" s="357" t="s">
        <v>14</v>
      </c>
      <c r="B22" s="358" t="s">
        <v>15</v>
      </c>
      <c r="C22" s="359" t="s">
        <v>16</v>
      </c>
      <c r="D22" s="348"/>
      <c r="E22" s="348"/>
      <c r="F22" s="348"/>
      <c r="G22" s="348"/>
      <c r="H22" s="348"/>
      <c r="I22" s="349"/>
      <c r="J22" s="349"/>
      <c r="K22" s="349"/>
      <c r="L22" s="349"/>
      <c r="M22" s="349"/>
      <c r="N22" s="349"/>
      <c r="O22" s="349"/>
      <c r="P22" s="349"/>
      <c r="Q22" s="349"/>
      <c r="R22" s="349"/>
      <c r="S22" s="349"/>
    </row>
    <row r="23" spans="1:22" s="351" customFormat="1" ht="101.25" customHeight="1" x14ac:dyDescent="0.2">
      <c r="A23" s="357" t="s">
        <v>17</v>
      </c>
      <c r="B23" s="360" t="s">
        <v>18</v>
      </c>
      <c r="C23" s="359" t="s">
        <v>19</v>
      </c>
      <c r="D23" s="348"/>
      <c r="E23" s="348"/>
      <c r="F23" s="348"/>
      <c r="G23" s="348"/>
      <c r="H23" s="348"/>
      <c r="I23" s="349"/>
      <c r="J23" s="349"/>
      <c r="K23" s="349"/>
      <c r="L23" s="349"/>
      <c r="M23" s="349"/>
      <c r="N23" s="349"/>
      <c r="O23" s="349"/>
      <c r="P23" s="349"/>
      <c r="Q23" s="349"/>
      <c r="R23" s="349"/>
      <c r="S23" s="349"/>
    </row>
    <row r="24" spans="1:22" s="351" customFormat="1" ht="22.5" customHeight="1" x14ac:dyDescent="0.2">
      <c r="A24" s="374"/>
      <c r="B24" s="375"/>
      <c r="C24" s="376"/>
      <c r="D24" s="348"/>
      <c r="E24" s="348"/>
      <c r="F24" s="348"/>
      <c r="G24" s="348"/>
      <c r="H24" s="348"/>
      <c r="I24" s="349"/>
      <c r="J24" s="349"/>
      <c r="K24" s="349"/>
      <c r="L24" s="349"/>
      <c r="M24" s="349"/>
      <c r="N24" s="349"/>
      <c r="O24" s="349"/>
      <c r="P24" s="349"/>
      <c r="Q24" s="349"/>
      <c r="R24" s="349"/>
      <c r="S24" s="349"/>
    </row>
    <row r="25" spans="1:22" s="351" customFormat="1" ht="58.5" customHeight="1" x14ac:dyDescent="0.2">
      <c r="A25" s="357" t="s">
        <v>20</v>
      </c>
      <c r="B25" s="361" t="s">
        <v>21</v>
      </c>
      <c r="C25" s="361" t="s">
        <v>22</v>
      </c>
      <c r="D25" s="348"/>
      <c r="E25" s="348"/>
      <c r="F25" s="348"/>
      <c r="G25" s="348"/>
      <c r="H25" s="349"/>
      <c r="I25" s="349"/>
      <c r="J25" s="349"/>
      <c r="K25" s="349"/>
      <c r="L25" s="349"/>
      <c r="M25" s="349"/>
      <c r="N25" s="349"/>
      <c r="O25" s="349"/>
      <c r="P25" s="349"/>
      <c r="Q25" s="349"/>
      <c r="R25" s="349"/>
    </row>
    <row r="26" spans="1:22" s="351" customFormat="1" ht="42.75" customHeight="1" x14ac:dyDescent="0.2">
      <c r="A26" s="357" t="s">
        <v>23</v>
      </c>
      <c r="B26" s="361" t="s">
        <v>24</v>
      </c>
      <c r="C26" s="361" t="s">
        <v>25</v>
      </c>
      <c r="D26" s="348"/>
      <c r="E26" s="348"/>
      <c r="F26" s="348"/>
      <c r="G26" s="348"/>
      <c r="H26" s="349"/>
      <c r="I26" s="349"/>
      <c r="J26" s="349"/>
      <c r="K26" s="349"/>
      <c r="L26" s="349"/>
      <c r="M26" s="349"/>
      <c r="N26" s="349"/>
      <c r="O26" s="349"/>
      <c r="P26" s="349"/>
      <c r="Q26" s="349"/>
      <c r="R26" s="349"/>
    </row>
    <row r="27" spans="1:22" s="351" customFormat="1" ht="51.75" customHeight="1" x14ac:dyDescent="0.2">
      <c r="A27" s="357" t="s">
        <v>26</v>
      </c>
      <c r="B27" s="361" t="s">
        <v>27</v>
      </c>
      <c r="C27" s="361" t="s">
        <v>638</v>
      </c>
      <c r="D27" s="348"/>
      <c r="E27" s="348"/>
      <c r="F27" s="348"/>
      <c r="G27" s="348"/>
      <c r="H27" s="349"/>
      <c r="I27" s="349"/>
      <c r="J27" s="349"/>
      <c r="K27" s="349"/>
      <c r="L27" s="349"/>
      <c r="M27" s="349"/>
      <c r="N27" s="349"/>
      <c r="O27" s="349"/>
      <c r="P27" s="349"/>
      <c r="Q27" s="349"/>
      <c r="R27" s="349"/>
    </row>
    <row r="28" spans="1:22" s="351" customFormat="1" ht="42.75" customHeight="1" x14ac:dyDescent="0.2">
      <c r="A28" s="357" t="s">
        <v>28</v>
      </c>
      <c r="B28" s="361" t="s">
        <v>29</v>
      </c>
      <c r="C28" s="361" t="s">
        <v>30</v>
      </c>
      <c r="D28" s="348"/>
      <c r="E28" s="348"/>
      <c r="F28" s="348"/>
      <c r="G28" s="348"/>
      <c r="H28" s="349"/>
      <c r="I28" s="349"/>
      <c r="J28" s="349"/>
      <c r="K28" s="349"/>
      <c r="L28" s="349"/>
      <c r="M28" s="349"/>
      <c r="N28" s="349"/>
      <c r="O28" s="349"/>
      <c r="P28" s="349"/>
      <c r="Q28" s="349"/>
      <c r="R28" s="349"/>
    </row>
    <row r="29" spans="1:22" s="351" customFormat="1" ht="51.75" customHeight="1" x14ac:dyDescent="0.2">
      <c r="A29" s="357" t="s">
        <v>31</v>
      </c>
      <c r="B29" s="361" t="s">
        <v>32</v>
      </c>
      <c r="C29" s="361" t="s">
        <v>30</v>
      </c>
      <c r="D29" s="348"/>
      <c r="E29" s="348"/>
      <c r="F29" s="348"/>
      <c r="G29" s="348"/>
      <c r="H29" s="349"/>
      <c r="I29" s="349"/>
      <c r="J29" s="349"/>
      <c r="K29" s="349"/>
      <c r="L29" s="349"/>
      <c r="M29" s="349"/>
      <c r="N29" s="349"/>
      <c r="O29" s="349"/>
      <c r="P29" s="349"/>
      <c r="Q29" s="349"/>
      <c r="R29" s="349"/>
    </row>
    <row r="30" spans="1:22" s="351" customFormat="1" ht="51.75" customHeight="1" x14ac:dyDescent="0.2">
      <c r="A30" s="357" t="s">
        <v>33</v>
      </c>
      <c r="B30" s="361" t="s">
        <v>34</v>
      </c>
      <c r="C30" s="361" t="s">
        <v>30</v>
      </c>
      <c r="D30" s="348"/>
      <c r="E30" s="348"/>
      <c r="F30" s="348"/>
      <c r="G30" s="348"/>
      <c r="H30" s="349"/>
      <c r="I30" s="349"/>
      <c r="J30" s="349"/>
      <c r="K30" s="349"/>
      <c r="L30" s="349"/>
      <c r="M30" s="349"/>
      <c r="N30" s="349"/>
      <c r="O30" s="349"/>
      <c r="P30" s="349"/>
      <c r="Q30" s="349"/>
      <c r="R30" s="349"/>
    </row>
    <row r="31" spans="1:22" s="351" customFormat="1" ht="51.75" customHeight="1" x14ac:dyDescent="0.2">
      <c r="A31" s="357" t="s">
        <v>35</v>
      </c>
      <c r="B31" s="361" t="s">
        <v>36</v>
      </c>
      <c r="C31" s="361" t="s">
        <v>30</v>
      </c>
      <c r="D31" s="348"/>
      <c r="E31" s="348"/>
      <c r="F31" s="348"/>
      <c r="G31" s="348"/>
      <c r="H31" s="349"/>
      <c r="I31" s="349"/>
      <c r="J31" s="349"/>
      <c r="K31" s="349"/>
      <c r="L31" s="349"/>
      <c r="M31" s="349"/>
      <c r="N31" s="349"/>
      <c r="O31" s="349"/>
      <c r="P31" s="349"/>
      <c r="Q31" s="349"/>
      <c r="R31" s="349"/>
    </row>
    <row r="32" spans="1:22" s="351" customFormat="1" ht="51.75" customHeight="1" x14ac:dyDescent="0.2">
      <c r="A32" s="357" t="s">
        <v>37</v>
      </c>
      <c r="B32" s="361" t="s">
        <v>38</v>
      </c>
      <c r="C32" s="361" t="s">
        <v>30</v>
      </c>
      <c r="D32" s="348"/>
      <c r="E32" s="348"/>
      <c r="F32" s="348"/>
      <c r="G32" s="348"/>
      <c r="H32" s="349"/>
      <c r="I32" s="349"/>
      <c r="J32" s="349"/>
      <c r="K32" s="349"/>
      <c r="L32" s="349"/>
      <c r="M32" s="349"/>
      <c r="N32" s="349"/>
      <c r="O32" s="349"/>
      <c r="P32" s="349"/>
      <c r="Q32" s="349"/>
      <c r="R32" s="349"/>
    </row>
    <row r="33" spans="1:18" s="351" customFormat="1" ht="101.25" customHeight="1" x14ac:dyDescent="0.2">
      <c r="A33" s="357" t="s">
        <v>39</v>
      </c>
      <c r="B33" s="361" t="s">
        <v>40</v>
      </c>
      <c r="C33" s="361" t="s">
        <v>41</v>
      </c>
      <c r="D33" s="348"/>
      <c r="E33" s="348"/>
      <c r="F33" s="348"/>
      <c r="G33" s="348"/>
      <c r="H33" s="349"/>
      <c r="I33" s="349"/>
      <c r="J33" s="349"/>
      <c r="K33" s="349"/>
      <c r="L33" s="349"/>
      <c r="M33" s="349"/>
      <c r="N33" s="349"/>
      <c r="O33" s="349"/>
      <c r="P33" s="349"/>
      <c r="Q33" s="349"/>
      <c r="R33" s="349"/>
    </row>
    <row r="34" spans="1:18" ht="111" customHeight="1" x14ac:dyDescent="0.25">
      <c r="A34" s="357" t="s">
        <v>42</v>
      </c>
      <c r="B34" s="361" t="s">
        <v>43</v>
      </c>
      <c r="C34" s="361" t="s">
        <v>30</v>
      </c>
    </row>
    <row r="35" spans="1:18" ht="58.5" customHeight="1" x14ac:dyDescent="0.25">
      <c r="A35" s="357" t="s">
        <v>44</v>
      </c>
      <c r="B35" s="361" t="s">
        <v>45</v>
      </c>
      <c r="C35" s="361" t="s">
        <v>30</v>
      </c>
    </row>
    <row r="36" spans="1:18" ht="51.75" customHeight="1" x14ac:dyDescent="0.25">
      <c r="A36" s="357" t="s">
        <v>46</v>
      </c>
      <c r="B36" s="361" t="s">
        <v>47</v>
      </c>
      <c r="C36" s="361" t="s">
        <v>30</v>
      </c>
    </row>
    <row r="37" spans="1:18" ht="43.5" customHeight="1" x14ac:dyDescent="0.25">
      <c r="A37" s="357" t="s">
        <v>48</v>
      </c>
      <c r="B37" s="361" t="s">
        <v>49</v>
      </c>
      <c r="C37" s="361" t="s">
        <v>50</v>
      </c>
    </row>
    <row r="38" spans="1:18" ht="43.5" customHeight="1" x14ac:dyDescent="0.25">
      <c r="A38" s="357" t="s">
        <v>51</v>
      </c>
      <c r="B38" s="361" t="s">
        <v>52</v>
      </c>
      <c r="C38" s="361" t="s">
        <v>30</v>
      </c>
    </row>
    <row r="39" spans="1:18" ht="23.25" customHeight="1" x14ac:dyDescent="0.25">
      <c r="A39" s="374"/>
      <c r="B39" s="375"/>
      <c r="C39" s="376"/>
    </row>
    <row r="40" spans="1:18" ht="63" x14ac:dyDescent="0.25">
      <c r="A40" s="357" t="s">
        <v>53</v>
      </c>
      <c r="B40" s="361" t="s">
        <v>54</v>
      </c>
      <c r="C40" s="361" t="str">
        <f>CONCATENATE("∆P15тп_тр=",'3.1. паспорт Техсостояние ПС'!O25," МВА; ∆L15тп_лэп=",('3.2 паспорт Техсостояние ЛЭП'!R27)," км; 
SТПпотр=",'2. паспорт  ТП'!H23," МВт; Nсд_тпр=",'2. паспорт  ТП'!A22," договор; Фтз=",ROUND('6.2. Паспорт фин осв ввод'!C24,2)," млн.руб.")</f>
        <v>∆P15тп_тр=0,25 МВА; ∆L15тп_лэп=0,015 км; 
SТПпотр=0,25 МВт; Nсд_тпр=1 договор; Фтз=2,49 млн.руб.</v>
      </c>
    </row>
    <row r="41" spans="1:18" ht="105.75" customHeight="1" x14ac:dyDescent="0.25">
      <c r="A41" s="357" t="s">
        <v>55</v>
      </c>
      <c r="B41" s="361" t="s">
        <v>56</v>
      </c>
      <c r="C41" s="361" t="s">
        <v>57</v>
      </c>
    </row>
    <row r="42" spans="1:18" ht="83.25" customHeight="1" x14ac:dyDescent="0.25">
      <c r="A42" s="357" t="s">
        <v>58</v>
      </c>
      <c r="B42" s="361" t="s">
        <v>59</v>
      </c>
      <c r="C42" s="361" t="s">
        <v>57</v>
      </c>
    </row>
    <row r="43" spans="1:18" ht="186" customHeight="1" x14ac:dyDescent="0.25">
      <c r="A43" s="357" t="s">
        <v>60</v>
      </c>
      <c r="B43" s="361" t="s">
        <v>61</v>
      </c>
      <c r="C43" s="361" t="s">
        <v>62</v>
      </c>
    </row>
    <row r="44" spans="1:18" ht="111" customHeight="1" x14ac:dyDescent="0.25">
      <c r="A44" s="357" t="s">
        <v>63</v>
      </c>
      <c r="B44" s="361" t="s">
        <v>64</v>
      </c>
      <c r="C44" s="361" t="s">
        <v>22</v>
      </c>
    </row>
    <row r="45" spans="1:18" ht="120" customHeight="1" x14ac:dyDescent="0.25">
      <c r="A45" s="357" t="s">
        <v>65</v>
      </c>
      <c r="B45" s="361" t="s">
        <v>66</v>
      </c>
      <c r="C45" s="361" t="s">
        <v>22</v>
      </c>
    </row>
    <row r="46" spans="1:18" ht="101.25" customHeight="1" x14ac:dyDescent="0.25">
      <c r="A46" s="357" t="s">
        <v>67</v>
      </c>
      <c r="B46" s="361" t="s">
        <v>68</v>
      </c>
      <c r="C46" s="361" t="s">
        <v>69</v>
      </c>
    </row>
    <row r="47" spans="1:18" ht="18.75" customHeight="1" x14ac:dyDescent="0.25">
      <c r="A47" s="374"/>
      <c r="B47" s="375"/>
      <c r="C47" s="376"/>
    </row>
    <row r="48" spans="1:18" ht="75.75" customHeight="1" x14ac:dyDescent="0.25">
      <c r="A48" s="357" t="s">
        <v>70</v>
      </c>
      <c r="B48" s="361" t="s">
        <v>71</v>
      </c>
      <c r="C48" s="361" t="str">
        <f>CONCATENATE(ROUND('6.2. Паспорт фин осв ввод'!AC24,2)," млн рублей")</f>
        <v>2,49 млн рублей</v>
      </c>
    </row>
    <row r="49" spans="1:3" ht="71.25" customHeight="1" x14ac:dyDescent="0.25">
      <c r="A49" s="357" t="s">
        <v>72</v>
      </c>
      <c r="B49" s="361" t="s">
        <v>73</v>
      </c>
      <c r="C49" s="361" t="str">
        <f>CONCATENATE(ROUND('6.2. Паспорт фин осв ввод'!AC30,2)," млн рублей")</f>
        <v>2,01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E0078-00E3-4511-8088-009E00B80045}">
      <formula1>список1</formula1>
    </dataValidation>
    <dataValidation type="list" allowBlank="1" showInputMessage="1" showErrorMessage="1" sqref="C22" xr:uid="{00EB00FF-0043-4C85-82D0-0026004500E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4" zoomScale="55" workbookViewId="0">
      <selection activeCell="C23" sqref="C23"/>
    </sheetView>
  </sheetViews>
  <sheetFormatPr defaultColWidth="9.140625" defaultRowHeight="15" x14ac:dyDescent="0.25"/>
  <cols>
    <col min="1" max="1" width="7.42578125" style="1" customWidth="1"/>
    <col min="2" max="2" width="35.85546875" style="1" customWidth="1"/>
    <col min="3" max="3" width="27.71093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94" t="str">
        <f>CONCATENATE('1. паспорт местоположение'!A5:B5,'1. паспорт местоположение'!C5)</f>
        <v>Год раскрытия информации: 2026 год</v>
      </c>
      <c r="B4" s="394"/>
      <c r="C4" s="394"/>
      <c r="D4" s="394"/>
      <c r="E4" s="394"/>
      <c r="F4" s="394"/>
      <c r="G4" s="394"/>
      <c r="H4" s="394"/>
      <c r="I4" s="394"/>
      <c r="J4" s="394"/>
      <c r="K4" s="394"/>
      <c r="L4" s="394"/>
      <c r="M4" s="394"/>
      <c r="N4" s="394"/>
      <c r="O4" s="394"/>
      <c r="P4" s="394"/>
      <c r="Q4" s="394"/>
      <c r="R4" s="394"/>
      <c r="S4" s="394"/>
    </row>
    <row r="5" spans="1:28" s="2" customFormat="1" ht="15.75" x14ac:dyDescent="0.2">
      <c r="A5" s="5"/>
    </row>
    <row r="6" spans="1:28" s="2" customFormat="1" ht="18.75" x14ac:dyDescent="0.2">
      <c r="A6" s="391" t="s">
        <v>3</v>
      </c>
      <c r="B6" s="391"/>
      <c r="C6" s="391"/>
      <c r="D6" s="391"/>
      <c r="E6" s="391"/>
      <c r="F6" s="391"/>
      <c r="G6" s="391"/>
      <c r="H6" s="391"/>
      <c r="I6" s="391"/>
      <c r="J6" s="391"/>
      <c r="K6" s="391"/>
      <c r="L6" s="391"/>
      <c r="M6" s="391"/>
      <c r="N6" s="391"/>
      <c r="O6" s="391"/>
      <c r="P6" s="391"/>
      <c r="Q6" s="391"/>
      <c r="R6" s="391"/>
      <c r="S6" s="391"/>
      <c r="T6" s="8"/>
      <c r="U6" s="8"/>
      <c r="V6" s="8"/>
      <c r="W6" s="8"/>
      <c r="X6" s="8"/>
      <c r="Y6" s="8"/>
      <c r="Z6" s="8"/>
      <c r="AA6" s="8"/>
      <c r="AB6" s="8"/>
    </row>
    <row r="7" spans="1:28" s="2" customFormat="1" ht="18.75" x14ac:dyDescent="0.2">
      <c r="A7" s="391"/>
      <c r="B7" s="391"/>
      <c r="C7" s="391"/>
      <c r="D7" s="391"/>
      <c r="E7" s="391"/>
      <c r="F7" s="391"/>
      <c r="G7" s="391"/>
      <c r="H7" s="391"/>
      <c r="I7" s="391"/>
      <c r="J7" s="391"/>
      <c r="K7" s="391"/>
      <c r="L7" s="391"/>
      <c r="M7" s="391"/>
      <c r="N7" s="391"/>
      <c r="O7" s="391"/>
      <c r="P7" s="391"/>
      <c r="Q7" s="391"/>
      <c r="R7" s="391"/>
      <c r="S7" s="391"/>
      <c r="T7" s="8"/>
      <c r="U7" s="8"/>
      <c r="V7" s="8"/>
      <c r="W7" s="8"/>
      <c r="X7" s="8"/>
      <c r="Y7" s="8"/>
      <c r="Z7" s="8"/>
      <c r="AA7" s="8"/>
      <c r="AB7" s="8"/>
    </row>
    <row r="8" spans="1:28" s="2" customFormat="1" ht="18.75" x14ac:dyDescent="0.2">
      <c r="A8" s="392" t="str">
        <f>'1. паспорт местоположение'!A9:C9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8"/>
      <c r="U8" s="8"/>
      <c r="V8" s="8"/>
      <c r="W8" s="8"/>
      <c r="X8" s="8"/>
      <c r="Y8" s="8"/>
      <c r="Z8" s="8"/>
      <c r="AA8" s="8"/>
      <c r="AB8" s="8"/>
    </row>
    <row r="9" spans="1:28" s="2" customFormat="1" ht="18.75" x14ac:dyDescent="0.2">
      <c r="A9" s="385" t="s">
        <v>5</v>
      </c>
      <c r="B9" s="385"/>
      <c r="C9" s="385"/>
      <c r="D9" s="385"/>
      <c r="E9" s="385"/>
      <c r="F9" s="385"/>
      <c r="G9" s="385"/>
      <c r="H9" s="385"/>
      <c r="I9" s="385"/>
      <c r="J9" s="385"/>
      <c r="K9" s="385"/>
      <c r="L9" s="385"/>
      <c r="M9" s="385"/>
      <c r="N9" s="385"/>
      <c r="O9" s="385"/>
      <c r="P9" s="385"/>
      <c r="Q9" s="385"/>
      <c r="R9" s="385"/>
      <c r="S9" s="385"/>
      <c r="T9" s="8"/>
      <c r="U9" s="8"/>
      <c r="V9" s="8"/>
      <c r="W9" s="8"/>
      <c r="X9" s="8"/>
      <c r="Y9" s="8"/>
      <c r="Z9" s="8"/>
      <c r="AA9" s="8"/>
      <c r="AB9" s="8"/>
    </row>
    <row r="10" spans="1:28" s="2" customFormat="1" ht="18.75" x14ac:dyDescent="0.2">
      <c r="A10" s="391"/>
      <c r="B10" s="391"/>
      <c r="C10" s="391"/>
      <c r="D10" s="391"/>
      <c r="E10" s="391"/>
      <c r="F10" s="391"/>
      <c r="G10" s="391"/>
      <c r="H10" s="391"/>
      <c r="I10" s="391"/>
      <c r="J10" s="391"/>
      <c r="K10" s="391"/>
      <c r="L10" s="391"/>
      <c r="M10" s="391"/>
      <c r="N10" s="391"/>
      <c r="O10" s="391"/>
      <c r="P10" s="391"/>
      <c r="Q10" s="391"/>
      <c r="R10" s="391"/>
      <c r="S10" s="391"/>
      <c r="T10" s="8"/>
      <c r="U10" s="8"/>
      <c r="V10" s="8"/>
      <c r="W10" s="8"/>
      <c r="X10" s="8"/>
      <c r="Y10" s="8"/>
      <c r="Z10" s="8"/>
      <c r="AA10" s="8"/>
      <c r="AB10" s="8"/>
    </row>
    <row r="11" spans="1:28" s="2" customFormat="1" ht="18.75" x14ac:dyDescent="0.2">
      <c r="A11" s="392" t="str">
        <f>'1. паспорт местоположение'!A12:C12</f>
        <v>P_23-1913</v>
      </c>
      <c r="B11" s="392"/>
      <c r="C11" s="392"/>
      <c r="D11" s="392"/>
      <c r="E11" s="392"/>
      <c r="F11" s="392"/>
      <c r="G11" s="392"/>
      <c r="H11" s="392"/>
      <c r="I11" s="392"/>
      <c r="J11" s="392"/>
      <c r="K11" s="392"/>
      <c r="L11" s="392"/>
      <c r="M11" s="392"/>
      <c r="N11" s="392"/>
      <c r="O11" s="392"/>
      <c r="P11" s="392"/>
      <c r="Q11" s="392"/>
      <c r="R11" s="392"/>
      <c r="S11" s="392"/>
      <c r="T11" s="8"/>
      <c r="U11" s="8"/>
      <c r="V11" s="8"/>
      <c r="W11" s="8"/>
      <c r="X11" s="8"/>
      <c r="Y11" s="8"/>
      <c r="Z11" s="8"/>
      <c r="AA11" s="8"/>
      <c r="AB11" s="8"/>
    </row>
    <row r="12" spans="1:28" s="2"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8"/>
      <c r="U12" s="8"/>
      <c r="V12" s="8"/>
      <c r="W12" s="8"/>
      <c r="X12" s="8"/>
      <c r="Y12" s="8"/>
      <c r="Z12" s="8"/>
      <c r="AA12" s="8"/>
      <c r="AB12" s="8"/>
    </row>
    <row r="13" spans="1:28" s="2" customFormat="1" ht="15.75" customHeight="1" x14ac:dyDescent="0.2">
      <c r="A13" s="386"/>
      <c r="B13" s="386"/>
      <c r="C13" s="386"/>
      <c r="D13" s="386"/>
      <c r="E13" s="386"/>
      <c r="F13" s="386"/>
      <c r="G13" s="386"/>
      <c r="H13" s="386"/>
      <c r="I13" s="386"/>
      <c r="J13" s="386"/>
      <c r="K13" s="386"/>
      <c r="L13" s="386"/>
      <c r="M13" s="386"/>
      <c r="N13" s="386"/>
      <c r="O13" s="386"/>
      <c r="P13" s="386"/>
      <c r="Q13" s="386"/>
      <c r="R13" s="386"/>
      <c r="S13" s="386"/>
      <c r="T13" s="11"/>
      <c r="U13" s="11"/>
      <c r="V13" s="11"/>
      <c r="W13" s="11"/>
      <c r="X13" s="11"/>
      <c r="Y13" s="11"/>
      <c r="Z13" s="11"/>
      <c r="AA13" s="11"/>
      <c r="AB13" s="11"/>
    </row>
    <row r="14" spans="1:28" s="12" customFormat="1" ht="15.75" x14ac:dyDescent="0.2">
      <c r="A14" s="393" t="str">
        <f>'1. паспорт местоположение'!A15:C15</f>
        <v>Строительство ТП 15/0,4 кВ,  ЛЭП 15 кВ от ВЛ 15-324 до ТП новой, организация системы учёта электроэнергии в Краснознаменском р-не</v>
      </c>
      <c r="B14" s="393"/>
      <c r="C14" s="393"/>
      <c r="D14" s="393"/>
      <c r="E14" s="393"/>
      <c r="F14" s="393"/>
      <c r="G14" s="393"/>
      <c r="H14" s="393"/>
      <c r="I14" s="393"/>
      <c r="J14" s="393"/>
      <c r="K14" s="393"/>
      <c r="L14" s="393"/>
      <c r="M14" s="393"/>
      <c r="N14" s="393"/>
      <c r="O14" s="393"/>
      <c r="P14" s="393"/>
      <c r="Q14" s="393"/>
      <c r="R14" s="393"/>
      <c r="S14" s="393"/>
      <c r="T14" s="9"/>
      <c r="U14" s="9"/>
      <c r="V14" s="9"/>
      <c r="W14" s="9"/>
      <c r="X14" s="9"/>
      <c r="Y14" s="9"/>
      <c r="Z14" s="9"/>
      <c r="AA14" s="9"/>
      <c r="AB14" s="9"/>
    </row>
    <row r="15" spans="1:28" s="12" customFormat="1" ht="15" customHeight="1" x14ac:dyDescent="0.2">
      <c r="A15" s="385" t="s">
        <v>9</v>
      </c>
      <c r="B15" s="385"/>
      <c r="C15" s="385"/>
      <c r="D15" s="385"/>
      <c r="E15" s="385"/>
      <c r="F15" s="385"/>
      <c r="G15" s="385"/>
      <c r="H15" s="385"/>
      <c r="I15" s="385"/>
      <c r="J15" s="385"/>
      <c r="K15" s="385"/>
      <c r="L15" s="385"/>
      <c r="M15" s="385"/>
      <c r="N15" s="385"/>
      <c r="O15" s="385"/>
      <c r="P15" s="385"/>
      <c r="Q15" s="385"/>
      <c r="R15" s="385"/>
      <c r="S15" s="385"/>
      <c r="T15" s="10"/>
      <c r="U15" s="10"/>
      <c r="V15" s="10"/>
      <c r="W15" s="10"/>
      <c r="X15" s="10"/>
      <c r="Y15" s="10"/>
      <c r="Z15" s="10"/>
      <c r="AA15" s="10"/>
      <c r="AB15" s="10"/>
    </row>
    <row r="16" spans="1:28" s="12"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1"/>
      <c r="U16" s="11"/>
      <c r="V16" s="11"/>
      <c r="W16" s="11"/>
      <c r="X16" s="11"/>
      <c r="Y16" s="11"/>
    </row>
    <row r="17" spans="1:28" s="12" customFormat="1" ht="45.75" customHeight="1" x14ac:dyDescent="0.2">
      <c r="A17" s="387" t="s">
        <v>74</v>
      </c>
      <c r="B17" s="387"/>
      <c r="C17" s="387"/>
      <c r="D17" s="387"/>
      <c r="E17" s="387"/>
      <c r="F17" s="387"/>
      <c r="G17" s="387"/>
      <c r="H17" s="387"/>
      <c r="I17" s="387"/>
      <c r="J17" s="387"/>
      <c r="K17" s="387"/>
      <c r="L17" s="387"/>
      <c r="M17" s="387"/>
      <c r="N17" s="387"/>
      <c r="O17" s="387"/>
      <c r="P17" s="387"/>
      <c r="Q17" s="387"/>
      <c r="R17" s="387"/>
      <c r="S17" s="387"/>
      <c r="T17" s="13"/>
      <c r="U17" s="13"/>
      <c r="V17" s="13"/>
      <c r="W17" s="13"/>
      <c r="X17" s="13"/>
      <c r="Y17" s="13"/>
      <c r="Z17" s="13"/>
      <c r="AA17" s="13"/>
      <c r="AB17" s="13"/>
    </row>
    <row r="18" spans="1:28" s="12"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1"/>
      <c r="U18" s="11"/>
      <c r="V18" s="11"/>
      <c r="W18" s="11"/>
      <c r="X18" s="11"/>
      <c r="Y18" s="11"/>
    </row>
    <row r="19" spans="1:28" s="12" customFormat="1" ht="54" customHeight="1" x14ac:dyDescent="0.2">
      <c r="A19" s="384" t="s">
        <v>11</v>
      </c>
      <c r="B19" s="384" t="s">
        <v>75</v>
      </c>
      <c r="C19" s="389" t="s">
        <v>76</v>
      </c>
      <c r="D19" s="384" t="s">
        <v>77</v>
      </c>
      <c r="E19" s="384" t="s">
        <v>78</v>
      </c>
      <c r="F19" s="384" t="s">
        <v>79</v>
      </c>
      <c r="G19" s="384" t="s">
        <v>80</v>
      </c>
      <c r="H19" s="384" t="s">
        <v>81</v>
      </c>
      <c r="I19" s="384" t="s">
        <v>82</v>
      </c>
      <c r="J19" s="384" t="s">
        <v>83</v>
      </c>
      <c r="K19" s="384" t="s">
        <v>84</v>
      </c>
      <c r="L19" s="384" t="s">
        <v>85</v>
      </c>
      <c r="M19" s="384" t="s">
        <v>86</v>
      </c>
      <c r="N19" s="384" t="s">
        <v>87</v>
      </c>
      <c r="O19" s="384" t="s">
        <v>88</v>
      </c>
      <c r="P19" s="384" t="s">
        <v>89</v>
      </c>
      <c r="Q19" s="384" t="s">
        <v>90</v>
      </c>
      <c r="R19" s="384"/>
      <c r="S19" s="383" t="s">
        <v>91</v>
      </c>
      <c r="T19" s="11"/>
      <c r="U19" s="11"/>
      <c r="V19" s="11"/>
      <c r="W19" s="11"/>
      <c r="X19" s="11"/>
      <c r="Y19" s="11"/>
    </row>
    <row r="20" spans="1:28" s="12" customFormat="1" ht="180.75" customHeight="1" x14ac:dyDescent="0.2">
      <c r="A20" s="384"/>
      <c r="B20" s="384"/>
      <c r="C20" s="390"/>
      <c r="D20" s="384"/>
      <c r="E20" s="384"/>
      <c r="F20" s="384"/>
      <c r="G20" s="384"/>
      <c r="H20" s="384"/>
      <c r="I20" s="384"/>
      <c r="J20" s="384"/>
      <c r="K20" s="384"/>
      <c r="L20" s="384"/>
      <c r="M20" s="384"/>
      <c r="N20" s="384"/>
      <c r="O20" s="384"/>
      <c r="P20" s="384"/>
      <c r="Q20" s="20" t="s">
        <v>92</v>
      </c>
      <c r="R20" s="21" t="s">
        <v>93</v>
      </c>
      <c r="S20" s="383"/>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409.5" customHeight="1" x14ac:dyDescent="0.2">
      <c r="A22" s="16">
        <v>1</v>
      </c>
      <c r="B22" s="23" t="s">
        <v>94</v>
      </c>
      <c r="C22" s="16" t="s">
        <v>95</v>
      </c>
      <c r="D22" s="16" t="s">
        <v>96</v>
      </c>
      <c r="E22" s="16" t="s">
        <v>97</v>
      </c>
      <c r="F22" s="16" t="s">
        <v>98</v>
      </c>
      <c r="G22" s="16" t="s">
        <v>99</v>
      </c>
      <c r="H22" s="16">
        <f>SUM(I22:J22)</f>
        <v>0.25</v>
      </c>
      <c r="I22" s="16"/>
      <c r="J22" s="16">
        <v>0.25</v>
      </c>
      <c r="K22" s="16" t="s">
        <v>100</v>
      </c>
      <c r="L22" s="16">
        <v>3</v>
      </c>
      <c r="M22" s="16">
        <v>0.25</v>
      </c>
      <c r="N22" s="16">
        <v>1</v>
      </c>
      <c r="O22" s="16"/>
      <c r="P22" s="16"/>
      <c r="Q22" s="19" t="s">
        <v>101</v>
      </c>
      <c r="R22" s="16"/>
      <c r="S22" s="16">
        <v>3.70198027</v>
      </c>
      <c r="T22" s="11"/>
      <c r="U22" s="11"/>
      <c r="V22" s="11"/>
      <c r="W22" s="11"/>
      <c r="X22" s="11"/>
      <c r="Y22" s="11"/>
    </row>
    <row r="23" spans="1:28" s="12" customFormat="1" ht="18.75" x14ac:dyDescent="0.2">
      <c r="A23" s="20"/>
      <c r="B23" s="22" t="s">
        <v>102</v>
      </c>
      <c r="C23" s="22"/>
      <c r="D23" s="22"/>
      <c r="E23" s="22"/>
      <c r="F23" s="22"/>
      <c r="G23" s="22"/>
      <c r="H23" s="24">
        <f>SUM(H22:H22)</f>
        <v>0.25</v>
      </c>
      <c r="I23" s="25"/>
      <c r="J23" s="24">
        <f>SUM(J22:J22)</f>
        <v>0.25</v>
      </c>
      <c r="K23" s="25"/>
      <c r="L23" s="25"/>
      <c r="M23" s="25"/>
      <c r="N23" s="25"/>
      <c r="O23" s="25"/>
      <c r="P23" s="25"/>
      <c r="Q23" s="25"/>
      <c r="R23" s="26"/>
      <c r="S23" s="24">
        <f>SUM(S22)</f>
        <v>3.70198027</v>
      </c>
      <c r="T23" s="11"/>
      <c r="U23" s="11"/>
      <c r="V23" s="11"/>
      <c r="W23" s="1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27" customWidth="1"/>
    <col min="2" max="2" width="16.7109375" style="27" customWidth="1"/>
    <col min="3" max="3" width="16.85546875" style="27" customWidth="1"/>
    <col min="4" max="4" width="19" style="27" customWidth="1"/>
    <col min="5" max="5" width="11.140625" style="27" customWidth="1"/>
    <col min="6" max="6" width="18.42578125" style="27" customWidth="1"/>
    <col min="7" max="7" width="8.7109375" style="27" customWidth="1"/>
    <col min="8" max="8" width="17.7109375" style="28" customWidth="1"/>
    <col min="9" max="9" width="7.28515625" style="27" customWidth="1"/>
    <col min="10" max="10" width="11.42578125" style="27" customWidth="1"/>
    <col min="11" max="11" width="15.425781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ht="15" customHeight="1" x14ac:dyDescent="0.25">
      <c r="T1" s="3" t="s">
        <v>0</v>
      </c>
    </row>
    <row r="2" spans="1:20" s="2" customFormat="1" ht="18.75" customHeight="1" x14ac:dyDescent="0.3">
      <c r="H2" s="29"/>
      <c r="T2" s="4" t="s">
        <v>1</v>
      </c>
    </row>
    <row r="3" spans="1:20" s="2" customFormat="1" ht="18.75" customHeight="1" x14ac:dyDescent="0.3">
      <c r="H3" s="29"/>
      <c r="T3" s="4" t="s">
        <v>2</v>
      </c>
    </row>
    <row r="4" spans="1:20" s="2" customFormat="1" ht="18.75" customHeight="1" x14ac:dyDescent="0.3">
      <c r="H4" s="29"/>
      <c r="T4" s="4"/>
    </row>
    <row r="5" spans="1:20" s="2" customFormat="1" x14ac:dyDescent="0.2">
      <c r="A5" s="394" t="str">
        <f>'2. паспорт  ТП'!A4</f>
        <v>Год раскрытия информации: 2026 год</v>
      </c>
      <c r="B5" s="394"/>
      <c r="C5" s="394"/>
      <c r="D5" s="394"/>
      <c r="E5" s="394"/>
      <c r="F5" s="394"/>
      <c r="G5" s="394"/>
      <c r="H5" s="394"/>
      <c r="I5" s="394"/>
      <c r="J5" s="394"/>
      <c r="K5" s="394"/>
      <c r="L5" s="394"/>
      <c r="M5" s="394"/>
      <c r="N5" s="394"/>
      <c r="O5" s="394"/>
      <c r="P5" s="394"/>
      <c r="Q5" s="394"/>
      <c r="R5" s="394"/>
      <c r="S5" s="394"/>
      <c r="T5" s="394"/>
    </row>
    <row r="6" spans="1:20" s="2" customFormat="1" x14ac:dyDescent="0.2">
      <c r="A6" s="5"/>
      <c r="H6" s="29"/>
    </row>
    <row r="7" spans="1:20" s="2" customFormat="1" ht="18.75" x14ac:dyDescent="0.2">
      <c r="A7" s="391" t="s">
        <v>3</v>
      </c>
      <c r="B7" s="391"/>
      <c r="C7" s="391"/>
      <c r="D7" s="391"/>
      <c r="E7" s="391"/>
      <c r="F7" s="391"/>
      <c r="G7" s="391"/>
      <c r="H7" s="391"/>
      <c r="I7" s="391"/>
      <c r="J7" s="391"/>
      <c r="K7" s="391"/>
      <c r="L7" s="391"/>
      <c r="M7" s="391"/>
      <c r="N7" s="391"/>
      <c r="O7" s="391"/>
      <c r="P7" s="391"/>
      <c r="Q7" s="391"/>
      <c r="R7" s="391"/>
      <c r="S7" s="391"/>
      <c r="T7" s="391"/>
    </row>
    <row r="8" spans="1:20" s="2" customFormat="1" ht="18.75" x14ac:dyDescent="0.2">
      <c r="A8" s="391"/>
      <c r="B8" s="391"/>
      <c r="C8" s="391"/>
      <c r="D8" s="391"/>
      <c r="E8" s="391"/>
      <c r="F8" s="391"/>
      <c r="G8" s="391"/>
      <c r="H8" s="391"/>
      <c r="I8" s="391"/>
      <c r="J8" s="391"/>
      <c r="K8" s="391"/>
      <c r="L8" s="391"/>
      <c r="M8" s="391"/>
      <c r="N8" s="391"/>
      <c r="O8" s="391"/>
      <c r="P8" s="391"/>
      <c r="Q8" s="391"/>
      <c r="R8" s="391"/>
      <c r="S8" s="391"/>
      <c r="T8" s="391"/>
    </row>
    <row r="9" spans="1:20" s="2" customFormat="1" ht="18.75" customHeight="1" x14ac:dyDescent="0.2">
      <c r="A9" s="392" t="str">
        <f>'2. паспорт  ТП'!A8</f>
        <v>Акционерное общество "Россети Янтарь" ДЗО  ПАО "Россети"</v>
      </c>
      <c r="B9" s="392"/>
      <c r="C9" s="392"/>
      <c r="D9" s="392"/>
      <c r="E9" s="392"/>
      <c r="F9" s="392"/>
      <c r="G9" s="392"/>
      <c r="H9" s="392"/>
      <c r="I9" s="392"/>
      <c r="J9" s="392"/>
      <c r="K9" s="392"/>
      <c r="L9" s="392"/>
      <c r="M9" s="392"/>
      <c r="N9" s="392"/>
      <c r="O9" s="392"/>
      <c r="P9" s="392"/>
      <c r="Q9" s="392"/>
      <c r="R9" s="392"/>
      <c r="S9" s="392"/>
      <c r="T9" s="392"/>
    </row>
    <row r="10" spans="1:20" s="2" customFormat="1" ht="18.75" customHeight="1" x14ac:dyDescent="0.2">
      <c r="A10" s="385" t="s">
        <v>5</v>
      </c>
      <c r="B10" s="385"/>
      <c r="C10" s="385"/>
      <c r="D10" s="385"/>
      <c r="E10" s="385"/>
      <c r="F10" s="385"/>
      <c r="G10" s="385"/>
      <c r="H10" s="385"/>
      <c r="I10" s="385"/>
      <c r="J10" s="385"/>
      <c r="K10" s="385"/>
      <c r="L10" s="385"/>
      <c r="M10" s="385"/>
      <c r="N10" s="385"/>
      <c r="O10" s="385"/>
      <c r="P10" s="385"/>
      <c r="Q10" s="385"/>
      <c r="R10" s="385"/>
      <c r="S10" s="385"/>
      <c r="T10" s="385"/>
    </row>
    <row r="11" spans="1:20" s="2" customFormat="1" ht="18.75" x14ac:dyDescent="0.2">
      <c r="A11" s="391"/>
      <c r="B11" s="391"/>
      <c r="C11" s="391"/>
      <c r="D11" s="391"/>
      <c r="E11" s="391"/>
      <c r="F11" s="391"/>
      <c r="G11" s="391"/>
      <c r="H11" s="391"/>
      <c r="I11" s="391"/>
      <c r="J11" s="391"/>
      <c r="K11" s="391"/>
      <c r="L11" s="391"/>
      <c r="M11" s="391"/>
      <c r="N11" s="391"/>
      <c r="O11" s="391"/>
      <c r="P11" s="391"/>
      <c r="Q11" s="391"/>
      <c r="R11" s="391"/>
      <c r="S11" s="391"/>
      <c r="T11" s="391"/>
    </row>
    <row r="12" spans="1:20" s="2" customFormat="1" ht="18.75" customHeight="1" x14ac:dyDescent="0.2">
      <c r="A12" s="392" t="str">
        <f>'2. паспорт  ТП'!A11</f>
        <v>P_23-1913</v>
      </c>
      <c r="B12" s="392"/>
      <c r="C12" s="392"/>
      <c r="D12" s="392"/>
      <c r="E12" s="392"/>
      <c r="F12" s="392"/>
      <c r="G12" s="392"/>
      <c r="H12" s="392"/>
      <c r="I12" s="392"/>
      <c r="J12" s="392"/>
      <c r="K12" s="392"/>
      <c r="L12" s="392"/>
      <c r="M12" s="392"/>
      <c r="N12" s="392"/>
      <c r="O12" s="392"/>
      <c r="P12" s="392"/>
      <c r="Q12" s="392"/>
      <c r="R12" s="392"/>
      <c r="S12" s="392"/>
      <c r="T12" s="392"/>
    </row>
    <row r="13" spans="1:20" s="2"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row>
    <row r="14" spans="1:20" s="2" customFormat="1" ht="15.75" customHeight="1" x14ac:dyDescent="0.2">
      <c r="A14" s="386"/>
      <c r="B14" s="386"/>
      <c r="C14" s="386"/>
      <c r="D14" s="386"/>
      <c r="E14" s="386"/>
      <c r="F14" s="386"/>
      <c r="G14" s="386"/>
      <c r="H14" s="386"/>
      <c r="I14" s="386"/>
      <c r="J14" s="386"/>
      <c r="K14" s="386"/>
      <c r="L14" s="386"/>
      <c r="M14" s="386"/>
      <c r="N14" s="386"/>
      <c r="O14" s="386"/>
      <c r="P14" s="386"/>
      <c r="Q14" s="386"/>
      <c r="R14" s="386"/>
      <c r="S14" s="386"/>
      <c r="T14" s="386"/>
    </row>
    <row r="15" spans="1:20" s="12" customFormat="1" ht="42.75" customHeight="1" x14ac:dyDescent="0.2">
      <c r="A15" s="393" t="str">
        <f>'2. паспорт  ТП'!A14</f>
        <v>Строительство ТП 15/0,4 кВ,  ЛЭП 15 кВ от ВЛ 15-324 до ТП новой, организация системы учёта электроэнергии в Краснознаменском р-не</v>
      </c>
      <c r="B15" s="393"/>
      <c r="C15" s="393"/>
      <c r="D15" s="393"/>
      <c r="E15" s="393"/>
      <c r="F15" s="393"/>
      <c r="G15" s="393"/>
      <c r="H15" s="393"/>
      <c r="I15" s="393"/>
      <c r="J15" s="393"/>
      <c r="K15" s="393"/>
      <c r="L15" s="393"/>
      <c r="M15" s="393"/>
      <c r="N15" s="393"/>
      <c r="O15" s="393"/>
      <c r="P15" s="393"/>
      <c r="Q15" s="393"/>
      <c r="R15" s="393"/>
      <c r="S15" s="393"/>
      <c r="T15" s="393"/>
    </row>
    <row r="16" spans="1:20" s="12" customFormat="1" ht="15" customHeight="1" x14ac:dyDescent="0.2">
      <c r="A16" s="385" t="s">
        <v>9</v>
      </c>
      <c r="B16" s="385"/>
      <c r="C16" s="385"/>
      <c r="D16" s="385"/>
      <c r="E16" s="385"/>
      <c r="F16" s="385"/>
      <c r="G16" s="385"/>
      <c r="H16" s="385"/>
      <c r="I16" s="385"/>
      <c r="J16" s="385"/>
      <c r="K16" s="385"/>
      <c r="L16" s="385"/>
      <c r="M16" s="385"/>
      <c r="N16" s="385"/>
      <c r="O16" s="385"/>
      <c r="P16" s="385"/>
      <c r="Q16" s="385"/>
      <c r="R16" s="385"/>
      <c r="S16" s="385"/>
      <c r="T16" s="385"/>
    </row>
    <row r="17" spans="1:113" s="12"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row>
    <row r="18" spans="1:113" s="12" customFormat="1" ht="15" customHeight="1" x14ac:dyDescent="0.2">
      <c r="A18" s="396" t="s">
        <v>103</v>
      </c>
      <c r="B18" s="396"/>
      <c r="C18" s="396"/>
      <c r="D18" s="396"/>
      <c r="E18" s="396"/>
      <c r="F18" s="396"/>
      <c r="G18" s="396"/>
      <c r="H18" s="396"/>
      <c r="I18" s="396"/>
      <c r="J18" s="396"/>
      <c r="K18" s="396"/>
      <c r="L18" s="396"/>
      <c r="M18" s="396"/>
      <c r="N18" s="396"/>
      <c r="O18" s="396"/>
      <c r="P18" s="396"/>
      <c r="Q18" s="396"/>
      <c r="R18" s="396"/>
      <c r="S18" s="396"/>
      <c r="T18" s="396"/>
    </row>
    <row r="19" spans="1:113" s="30" customFormat="1" ht="21" customHeight="1" x14ac:dyDescent="0.25">
      <c r="A19" s="397"/>
      <c r="B19" s="397"/>
      <c r="C19" s="397"/>
      <c r="D19" s="397"/>
      <c r="E19" s="397"/>
      <c r="F19" s="397"/>
      <c r="G19" s="397"/>
      <c r="H19" s="397"/>
      <c r="I19" s="397"/>
      <c r="J19" s="397"/>
      <c r="K19" s="397"/>
      <c r="L19" s="397"/>
      <c r="M19" s="397"/>
      <c r="N19" s="397"/>
      <c r="O19" s="397"/>
      <c r="P19" s="397"/>
      <c r="Q19" s="397"/>
      <c r="R19" s="397"/>
      <c r="S19" s="397"/>
      <c r="T19" s="397"/>
    </row>
    <row r="20" spans="1:113" ht="46.5" customHeight="1" x14ac:dyDescent="0.25">
      <c r="A20" s="398" t="s">
        <v>11</v>
      </c>
      <c r="B20" s="401" t="s">
        <v>104</v>
      </c>
      <c r="C20" s="402"/>
      <c r="D20" s="405" t="s">
        <v>105</v>
      </c>
      <c r="E20" s="401" t="s">
        <v>106</v>
      </c>
      <c r="F20" s="402"/>
      <c r="G20" s="401" t="s">
        <v>107</v>
      </c>
      <c r="H20" s="402"/>
      <c r="I20" s="401" t="s">
        <v>108</v>
      </c>
      <c r="J20" s="402"/>
      <c r="K20" s="405" t="s">
        <v>109</v>
      </c>
      <c r="L20" s="401" t="s">
        <v>110</v>
      </c>
      <c r="M20" s="402"/>
      <c r="N20" s="401" t="s">
        <v>111</v>
      </c>
      <c r="O20" s="402"/>
      <c r="P20" s="405" t="s">
        <v>112</v>
      </c>
      <c r="Q20" s="408" t="s">
        <v>113</v>
      </c>
      <c r="R20" s="409"/>
      <c r="S20" s="408" t="s">
        <v>114</v>
      </c>
      <c r="T20" s="410"/>
    </row>
    <row r="21" spans="1:113" ht="204.75" customHeight="1" x14ac:dyDescent="0.25">
      <c r="A21" s="399"/>
      <c r="B21" s="403"/>
      <c r="C21" s="404"/>
      <c r="D21" s="406"/>
      <c r="E21" s="403"/>
      <c r="F21" s="404"/>
      <c r="G21" s="403"/>
      <c r="H21" s="404"/>
      <c r="I21" s="403"/>
      <c r="J21" s="404"/>
      <c r="K21" s="407"/>
      <c r="L21" s="403"/>
      <c r="M21" s="404"/>
      <c r="N21" s="403"/>
      <c r="O21" s="404"/>
      <c r="P21" s="407"/>
      <c r="Q21" s="32" t="s">
        <v>115</v>
      </c>
      <c r="R21" s="32" t="s">
        <v>116</v>
      </c>
      <c r="S21" s="32" t="s">
        <v>117</v>
      </c>
      <c r="T21" s="32" t="s">
        <v>118</v>
      </c>
    </row>
    <row r="22" spans="1:113" ht="51.75" customHeight="1" x14ac:dyDescent="0.25">
      <c r="A22" s="400"/>
      <c r="B22" s="32" t="s">
        <v>119</v>
      </c>
      <c r="C22" s="32" t="s">
        <v>120</v>
      </c>
      <c r="D22" s="407"/>
      <c r="E22" s="32" t="s">
        <v>119</v>
      </c>
      <c r="F22" s="32" t="s">
        <v>120</v>
      </c>
      <c r="G22" s="32" t="s">
        <v>119</v>
      </c>
      <c r="H22" s="32" t="s">
        <v>120</v>
      </c>
      <c r="I22" s="32" t="s">
        <v>119</v>
      </c>
      <c r="J22" s="32" t="s">
        <v>120</v>
      </c>
      <c r="K22" s="32" t="s">
        <v>119</v>
      </c>
      <c r="L22" s="32" t="s">
        <v>119</v>
      </c>
      <c r="M22" s="32" t="s">
        <v>120</v>
      </c>
      <c r="N22" s="32" t="s">
        <v>119</v>
      </c>
      <c r="O22" s="32" t="s">
        <v>120</v>
      </c>
      <c r="P22" s="31" t="s">
        <v>119</v>
      </c>
      <c r="Q22" s="32" t="s">
        <v>119</v>
      </c>
      <c r="R22" s="32" t="s">
        <v>119</v>
      </c>
      <c r="S22" s="32" t="s">
        <v>119</v>
      </c>
      <c r="T22" s="32" t="s">
        <v>119</v>
      </c>
    </row>
    <row r="23" spans="1:113" x14ac:dyDescent="0.25">
      <c r="A23" s="33">
        <v>1</v>
      </c>
      <c r="B23" s="33">
        <v>2</v>
      </c>
      <c r="C23" s="33">
        <v>3</v>
      </c>
      <c r="D23" s="33">
        <v>4</v>
      </c>
      <c r="E23" s="33">
        <v>5</v>
      </c>
      <c r="F23" s="33">
        <v>6</v>
      </c>
      <c r="G23" s="33">
        <v>7</v>
      </c>
      <c r="H23" s="34">
        <v>8</v>
      </c>
      <c r="I23" s="33">
        <v>9</v>
      </c>
      <c r="J23" s="33">
        <v>10</v>
      </c>
      <c r="K23" s="33">
        <v>11</v>
      </c>
      <c r="L23" s="33">
        <v>12</v>
      </c>
      <c r="M23" s="33">
        <v>13</v>
      </c>
      <c r="N23" s="33">
        <v>14</v>
      </c>
      <c r="O23" s="33">
        <v>15</v>
      </c>
      <c r="P23" s="33">
        <v>16</v>
      </c>
      <c r="Q23" s="33">
        <v>17</v>
      </c>
      <c r="R23" s="33">
        <v>18</v>
      </c>
      <c r="S23" s="33">
        <v>19</v>
      </c>
      <c r="T23" s="33">
        <v>20</v>
      </c>
    </row>
    <row r="24" spans="1:113" s="30" customFormat="1" ht="47.25" x14ac:dyDescent="0.25">
      <c r="A24" s="35">
        <v>1</v>
      </c>
      <c r="B24" s="35" t="s">
        <v>121</v>
      </c>
      <c r="C24" s="35" t="s">
        <v>122</v>
      </c>
      <c r="D24" s="35" t="s">
        <v>123</v>
      </c>
      <c r="E24" s="36" t="s">
        <v>121</v>
      </c>
      <c r="F24" s="35" t="s">
        <v>124</v>
      </c>
      <c r="G24" s="36" t="s">
        <v>121</v>
      </c>
      <c r="H24" s="35" t="s">
        <v>125</v>
      </c>
      <c r="I24" s="36" t="s">
        <v>121</v>
      </c>
      <c r="J24" s="36">
        <v>2024</v>
      </c>
      <c r="K24" s="36" t="s">
        <v>121</v>
      </c>
      <c r="L24" s="36" t="s">
        <v>121</v>
      </c>
      <c r="M24" s="36">
        <v>15</v>
      </c>
      <c r="N24" s="36" t="s">
        <v>121</v>
      </c>
      <c r="O24" s="36">
        <v>0.25</v>
      </c>
      <c r="P24" s="37" t="s">
        <v>121</v>
      </c>
      <c r="Q24" s="37" t="s">
        <v>121</v>
      </c>
      <c r="R24" s="37" t="s">
        <v>121</v>
      </c>
      <c r="S24" s="37" t="s">
        <v>121</v>
      </c>
      <c r="T24" s="37" t="s">
        <v>121</v>
      </c>
    </row>
    <row r="25" spans="1:113" s="38" customFormat="1" x14ac:dyDescent="0.25">
      <c r="B25" s="27" t="s">
        <v>126</v>
      </c>
      <c r="C25" s="27"/>
      <c r="D25" s="27"/>
      <c r="E25" s="27"/>
      <c r="F25" s="27"/>
      <c r="G25" s="27"/>
      <c r="H25" s="28"/>
      <c r="I25" s="27"/>
      <c r="J25" s="27"/>
      <c r="K25" s="27"/>
      <c r="L25" s="27"/>
      <c r="M25" s="27"/>
      <c r="N25" s="27"/>
      <c r="O25" s="27">
        <f>SUM(O24:O24)</f>
        <v>0.25</v>
      </c>
      <c r="P25" s="27"/>
      <c r="Q25" s="27"/>
      <c r="R25" s="27"/>
    </row>
    <row r="26" spans="1:113" x14ac:dyDescent="0.25">
      <c r="B26" s="395" t="s">
        <v>127</v>
      </c>
      <c r="C26" s="395"/>
      <c r="D26" s="395"/>
      <c r="E26" s="395"/>
      <c r="F26" s="395"/>
      <c r="G26" s="395"/>
      <c r="H26" s="395"/>
      <c r="I26" s="395"/>
      <c r="J26" s="395"/>
      <c r="K26" s="395"/>
      <c r="L26" s="395"/>
      <c r="M26" s="395"/>
      <c r="N26" s="395"/>
      <c r="O26" s="395"/>
      <c r="P26" s="395"/>
      <c r="Q26" s="395"/>
      <c r="R26" s="395"/>
    </row>
    <row r="28" spans="1:113" x14ac:dyDescent="0.25">
      <c r="B28" s="39" t="s">
        <v>128</v>
      </c>
      <c r="C28" s="39"/>
      <c r="D28" s="39"/>
      <c r="E28" s="39"/>
      <c r="H28" s="40"/>
      <c r="I28" s="39"/>
      <c r="J28" s="39"/>
      <c r="K28" s="39"/>
      <c r="L28" s="39"/>
      <c r="M28" s="39"/>
      <c r="N28" s="39"/>
      <c r="O28" s="39"/>
      <c r="P28" s="39"/>
      <c r="Q28" s="39"/>
      <c r="R28" s="39"/>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row>
    <row r="29" spans="1:113" x14ac:dyDescent="0.25">
      <c r="B29" s="39" t="s">
        <v>129</v>
      </c>
      <c r="C29" s="39"/>
      <c r="D29" s="39"/>
      <c r="E29" s="39"/>
      <c r="H29" s="40"/>
      <c r="I29" s="39"/>
      <c r="J29" s="39"/>
      <c r="K29" s="39"/>
      <c r="L29" s="39"/>
      <c r="M29" s="39"/>
      <c r="N29" s="39"/>
      <c r="O29" s="39"/>
      <c r="P29" s="39"/>
      <c r="Q29" s="39"/>
      <c r="R29" s="39"/>
    </row>
    <row r="30" spans="1:113" x14ac:dyDescent="0.25">
      <c r="B30" s="39" t="s">
        <v>130</v>
      </c>
      <c r="C30" s="39"/>
      <c r="D30" s="39"/>
      <c r="E30" s="39"/>
      <c r="H30" s="40"/>
      <c r="I30" s="39"/>
      <c r="J30" s="39"/>
      <c r="K30" s="39"/>
      <c r="L30" s="39"/>
      <c r="M30" s="39"/>
      <c r="N30" s="39"/>
      <c r="O30" s="39"/>
      <c r="P30" s="39"/>
      <c r="Q30" s="39"/>
      <c r="R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x14ac:dyDescent="0.25">
      <c r="B31" s="39" t="s">
        <v>123</v>
      </c>
      <c r="C31" s="39"/>
      <c r="D31" s="39"/>
      <c r="E31" s="39"/>
      <c r="H31" s="40"/>
      <c r="I31" s="39"/>
      <c r="J31" s="39"/>
      <c r="K31" s="39"/>
      <c r="L31" s="39"/>
      <c r="M31" s="39"/>
      <c r="N31" s="39"/>
      <c r="O31" s="39"/>
      <c r="P31" s="39"/>
      <c r="Q31" s="39"/>
      <c r="R31" s="39"/>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39" t="s">
        <v>131</v>
      </c>
      <c r="C32" s="39"/>
      <c r="D32" s="39"/>
      <c r="E32" s="39"/>
      <c r="H32" s="40"/>
      <c r="I32" s="39"/>
      <c r="J32" s="39"/>
      <c r="K32" s="39"/>
      <c r="L32" s="39"/>
      <c r="M32" s="39"/>
      <c r="N32" s="39"/>
      <c r="O32" s="39"/>
      <c r="P32" s="39"/>
      <c r="Q32" s="39"/>
      <c r="R32" s="39"/>
      <c r="S32" s="39"/>
      <c r="T32" s="39"/>
      <c r="U32" s="39"/>
      <c r="V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2:113" x14ac:dyDescent="0.25">
      <c r="B33" s="39" t="s">
        <v>132</v>
      </c>
      <c r="C33" s="39"/>
      <c r="D33" s="39"/>
      <c r="E33" s="39"/>
      <c r="H33" s="40"/>
      <c r="I33" s="39"/>
      <c r="J33" s="39"/>
      <c r="K33" s="39"/>
      <c r="L33" s="39"/>
      <c r="M33" s="39"/>
      <c r="N33" s="39"/>
      <c r="O33" s="39"/>
      <c r="P33" s="39"/>
      <c r="Q33" s="39"/>
      <c r="R33" s="39"/>
      <c r="S33" s="39"/>
      <c r="T33" s="39"/>
      <c r="U33" s="39"/>
      <c r="V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2:113" x14ac:dyDescent="0.25">
      <c r="B34" s="39" t="s">
        <v>133</v>
      </c>
      <c r="C34" s="39"/>
      <c r="D34" s="39"/>
      <c r="E34" s="39"/>
      <c r="H34" s="40"/>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row>
    <row r="35" spans="2:113" x14ac:dyDescent="0.25">
      <c r="B35" s="39" t="s">
        <v>134</v>
      </c>
      <c r="C35" s="39"/>
      <c r="D35" s="39"/>
      <c r="E35" s="39"/>
      <c r="H35" s="40"/>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row>
    <row r="36" spans="2:113" x14ac:dyDescent="0.25">
      <c r="B36" s="39" t="s">
        <v>135</v>
      </c>
      <c r="C36" s="39"/>
      <c r="D36" s="39"/>
      <c r="E36" s="39"/>
      <c r="H36" s="40"/>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row>
    <row r="37" spans="2:113" x14ac:dyDescent="0.25">
      <c r="B37" s="39" t="s">
        <v>136</v>
      </c>
      <c r="C37" s="39"/>
      <c r="D37" s="39"/>
      <c r="E37" s="39"/>
      <c r="H37" s="40"/>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row>
    <row r="38" spans="2:113" x14ac:dyDescent="0.25">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row>
    <row r="39" spans="2:113" x14ac:dyDescent="0.25">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5" sqref="R25"/>
    </sheetView>
  </sheetViews>
  <sheetFormatPr defaultColWidth="10.7109375" defaultRowHeight="15.75" x14ac:dyDescent="0.25"/>
  <cols>
    <col min="1" max="1" width="10.7109375" style="27"/>
    <col min="2" max="5" width="29.42578125" style="27" customWidth="1"/>
    <col min="6" max="6" width="8.7109375" style="27" customWidth="1"/>
    <col min="7" max="7" width="10.28515625" style="27" customWidth="1"/>
    <col min="8" max="8" width="8.7109375" style="27" customWidth="1"/>
    <col min="9" max="9" width="8.28515625" style="27" customWidth="1"/>
    <col min="10" max="10" width="22.140625" style="27" customWidth="1"/>
    <col min="11" max="11" width="11.140625" style="27" customWidth="1"/>
    <col min="12" max="12" width="18.5703125" style="27" customWidth="1"/>
    <col min="13" max="13" width="13.42578125" style="27" customWidth="1"/>
    <col min="14" max="14" width="12.42578125" style="27" customWidth="1"/>
    <col min="15" max="16" width="8.7109375" style="27" customWidth="1"/>
    <col min="17" max="17" width="11.85546875" style="27" customWidth="1"/>
    <col min="18" max="18" width="12" style="27" customWidth="1"/>
    <col min="19" max="19" width="18.28515625" style="27" customWidth="1"/>
    <col min="20" max="20" width="22.42578125" style="27" customWidth="1"/>
    <col min="21" max="21" width="30.7109375" style="27" customWidth="1"/>
    <col min="22" max="22" width="8.7109375" style="27" customWidth="1"/>
    <col min="23" max="23" width="12.42578125" style="27" customWidth="1"/>
    <col min="24" max="24" width="24.5703125" style="27" customWidth="1"/>
    <col min="25" max="25" width="15.28515625" style="27" customWidth="1"/>
    <col min="26" max="26" width="18.5703125" style="27" customWidth="1"/>
    <col min="27" max="27" width="19.140625" style="27" customWidth="1"/>
    <col min="28" max="240" width="10.7109375" style="27"/>
    <col min="241" max="242" width="15.7109375" style="27" customWidth="1"/>
    <col min="243" max="245" width="14.7109375" style="27" customWidth="1"/>
    <col min="246" max="249" width="13.7109375" style="27" customWidth="1"/>
    <col min="250" max="253" width="15.7109375" style="27" customWidth="1"/>
    <col min="254" max="254" width="22.85546875" style="27" customWidth="1"/>
    <col min="255" max="255" width="20.7109375" style="27" customWidth="1"/>
    <col min="256" max="256" width="17.7109375" style="27" customWidth="1"/>
    <col min="257" max="265" width="14.7109375" style="27" customWidth="1"/>
    <col min="266" max="496" width="10.7109375" style="27"/>
    <col min="497" max="498" width="15.7109375" style="27" customWidth="1"/>
    <col min="499" max="501" width="14.7109375" style="27" customWidth="1"/>
    <col min="502" max="505" width="13.7109375" style="27" customWidth="1"/>
    <col min="506" max="509" width="15.7109375" style="27" customWidth="1"/>
    <col min="510" max="510" width="22.85546875" style="27" customWidth="1"/>
    <col min="511" max="511" width="20.7109375" style="27" customWidth="1"/>
    <col min="512" max="512" width="17.7109375" style="27" customWidth="1"/>
    <col min="513" max="521" width="14.7109375" style="27" customWidth="1"/>
    <col min="522" max="752" width="10.7109375" style="27"/>
    <col min="753" max="754" width="15.7109375" style="27" customWidth="1"/>
    <col min="755" max="757" width="14.7109375" style="27" customWidth="1"/>
    <col min="758" max="761" width="13.7109375" style="27" customWidth="1"/>
    <col min="762" max="765" width="15.7109375" style="27" customWidth="1"/>
    <col min="766" max="766" width="22.85546875" style="27" customWidth="1"/>
    <col min="767" max="767" width="20.7109375" style="27" customWidth="1"/>
    <col min="768" max="768" width="17.7109375" style="27" customWidth="1"/>
    <col min="769" max="777" width="14.7109375" style="27" customWidth="1"/>
    <col min="778" max="1008" width="10.7109375" style="27"/>
    <col min="1009" max="1010" width="15.7109375" style="27" customWidth="1"/>
    <col min="1011" max="1013" width="14.7109375" style="27" customWidth="1"/>
    <col min="1014" max="1017" width="13.7109375" style="27" customWidth="1"/>
    <col min="1018" max="1021" width="15.7109375" style="27" customWidth="1"/>
    <col min="1022" max="1022" width="22.85546875" style="27" customWidth="1"/>
    <col min="1023" max="1023" width="20.7109375" style="27" customWidth="1"/>
    <col min="1024" max="1024" width="17.7109375" style="27" customWidth="1"/>
    <col min="1025" max="1033" width="14.7109375" style="27" customWidth="1"/>
    <col min="1034" max="1264" width="10.7109375" style="27"/>
    <col min="1265" max="1266" width="15.7109375" style="27" customWidth="1"/>
    <col min="1267" max="1269" width="14.7109375" style="27" customWidth="1"/>
    <col min="1270" max="1273" width="13.7109375" style="27" customWidth="1"/>
    <col min="1274" max="1277" width="15.7109375" style="27" customWidth="1"/>
    <col min="1278" max="1278" width="22.85546875" style="27" customWidth="1"/>
    <col min="1279" max="1279" width="20.7109375" style="27" customWidth="1"/>
    <col min="1280" max="1280" width="17.7109375" style="27" customWidth="1"/>
    <col min="1281" max="1289" width="14.7109375" style="27" customWidth="1"/>
    <col min="1290" max="1520" width="10.7109375" style="27"/>
    <col min="1521" max="1522" width="15.7109375" style="27" customWidth="1"/>
    <col min="1523" max="1525" width="14.7109375" style="27" customWidth="1"/>
    <col min="1526" max="1529" width="13.7109375" style="27" customWidth="1"/>
    <col min="1530" max="1533" width="15.7109375" style="27" customWidth="1"/>
    <col min="1534" max="1534" width="22.85546875" style="27" customWidth="1"/>
    <col min="1535" max="1535" width="20.7109375" style="27" customWidth="1"/>
    <col min="1536" max="1536" width="17.7109375" style="27" customWidth="1"/>
    <col min="1537" max="1545" width="14.7109375" style="27" customWidth="1"/>
    <col min="1546" max="1776" width="10.7109375" style="27"/>
    <col min="1777" max="1778" width="15.7109375" style="27" customWidth="1"/>
    <col min="1779" max="1781" width="14.7109375" style="27" customWidth="1"/>
    <col min="1782" max="1785" width="13.7109375" style="27" customWidth="1"/>
    <col min="1786" max="1789" width="15.7109375" style="27" customWidth="1"/>
    <col min="1790" max="1790" width="22.85546875" style="27" customWidth="1"/>
    <col min="1791" max="1791" width="20.7109375" style="27" customWidth="1"/>
    <col min="1792" max="1792" width="17.7109375" style="27" customWidth="1"/>
    <col min="1793" max="1801" width="14.7109375" style="27" customWidth="1"/>
    <col min="1802" max="2032" width="10.7109375" style="27"/>
    <col min="2033" max="2034" width="15.7109375" style="27" customWidth="1"/>
    <col min="2035" max="2037" width="14.7109375" style="27" customWidth="1"/>
    <col min="2038" max="2041" width="13.7109375" style="27" customWidth="1"/>
    <col min="2042" max="2045" width="15.7109375" style="27" customWidth="1"/>
    <col min="2046" max="2046" width="22.85546875" style="27" customWidth="1"/>
    <col min="2047" max="2047" width="20.7109375" style="27" customWidth="1"/>
    <col min="2048" max="2048" width="17.7109375" style="27" customWidth="1"/>
    <col min="2049" max="2057" width="14.7109375" style="27" customWidth="1"/>
    <col min="2058" max="2288" width="10.7109375" style="27"/>
    <col min="2289" max="2290" width="15.7109375" style="27" customWidth="1"/>
    <col min="2291" max="2293" width="14.7109375" style="27" customWidth="1"/>
    <col min="2294" max="2297" width="13.7109375" style="27" customWidth="1"/>
    <col min="2298" max="2301" width="15.7109375" style="27" customWidth="1"/>
    <col min="2302" max="2302" width="22.85546875" style="27" customWidth="1"/>
    <col min="2303" max="2303" width="20.7109375" style="27" customWidth="1"/>
    <col min="2304" max="2304" width="17.7109375" style="27" customWidth="1"/>
    <col min="2305" max="2313" width="14.7109375" style="27" customWidth="1"/>
    <col min="2314" max="2544" width="10.7109375" style="27"/>
    <col min="2545" max="2546" width="15.7109375" style="27" customWidth="1"/>
    <col min="2547" max="2549" width="14.7109375" style="27" customWidth="1"/>
    <col min="2550" max="2553" width="13.7109375" style="27" customWidth="1"/>
    <col min="2554" max="2557" width="15.7109375" style="27" customWidth="1"/>
    <col min="2558" max="2558" width="22.85546875" style="27" customWidth="1"/>
    <col min="2559" max="2559" width="20.7109375" style="27" customWidth="1"/>
    <col min="2560" max="2560" width="17.7109375" style="27" customWidth="1"/>
    <col min="2561" max="2569" width="14.7109375" style="27" customWidth="1"/>
    <col min="2570" max="2800" width="10.7109375" style="27"/>
    <col min="2801" max="2802" width="15.7109375" style="27" customWidth="1"/>
    <col min="2803" max="2805" width="14.7109375" style="27" customWidth="1"/>
    <col min="2806" max="2809" width="13.7109375" style="27" customWidth="1"/>
    <col min="2810" max="2813" width="15.7109375" style="27" customWidth="1"/>
    <col min="2814" max="2814" width="22.85546875" style="27" customWidth="1"/>
    <col min="2815" max="2815" width="20.7109375" style="27" customWidth="1"/>
    <col min="2816" max="2816" width="17.7109375" style="27" customWidth="1"/>
    <col min="2817" max="2825" width="14.7109375" style="27" customWidth="1"/>
    <col min="2826" max="3056" width="10.7109375" style="27"/>
    <col min="3057" max="3058" width="15.7109375" style="27" customWidth="1"/>
    <col min="3059" max="3061" width="14.7109375" style="27" customWidth="1"/>
    <col min="3062" max="3065" width="13.7109375" style="27" customWidth="1"/>
    <col min="3066" max="3069" width="15.7109375" style="27" customWidth="1"/>
    <col min="3070" max="3070" width="22.85546875" style="27" customWidth="1"/>
    <col min="3071" max="3071" width="20.7109375" style="27" customWidth="1"/>
    <col min="3072" max="3072" width="17.7109375" style="27" customWidth="1"/>
    <col min="3073" max="3081" width="14.7109375" style="27" customWidth="1"/>
    <col min="3082" max="3312" width="10.7109375" style="27"/>
    <col min="3313" max="3314" width="15.7109375" style="27" customWidth="1"/>
    <col min="3315" max="3317" width="14.7109375" style="27" customWidth="1"/>
    <col min="3318" max="3321" width="13.7109375" style="27" customWidth="1"/>
    <col min="3322" max="3325" width="15.7109375" style="27" customWidth="1"/>
    <col min="3326" max="3326" width="22.85546875" style="27" customWidth="1"/>
    <col min="3327" max="3327" width="20.7109375" style="27" customWidth="1"/>
    <col min="3328" max="3328" width="17.7109375" style="27" customWidth="1"/>
    <col min="3329" max="3337" width="14.7109375" style="27" customWidth="1"/>
    <col min="3338" max="3568" width="10.7109375" style="27"/>
    <col min="3569" max="3570" width="15.7109375" style="27" customWidth="1"/>
    <col min="3571" max="3573" width="14.7109375" style="27" customWidth="1"/>
    <col min="3574" max="3577" width="13.7109375" style="27" customWidth="1"/>
    <col min="3578" max="3581" width="15.7109375" style="27" customWidth="1"/>
    <col min="3582" max="3582" width="22.85546875" style="27" customWidth="1"/>
    <col min="3583" max="3583" width="20.7109375" style="27" customWidth="1"/>
    <col min="3584" max="3584" width="17.7109375" style="27" customWidth="1"/>
    <col min="3585" max="3593" width="14.7109375" style="27" customWidth="1"/>
    <col min="3594" max="3824" width="10.7109375" style="27"/>
    <col min="3825" max="3826" width="15.7109375" style="27" customWidth="1"/>
    <col min="3827" max="3829" width="14.7109375" style="27" customWidth="1"/>
    <col min="3830" max="3833" width="13.7109375" style="27" customWidth="1"/>
    <col min="3834" max="3837" width="15.7109375" style="27" customWidth="1"/>
    <col min="3838" max="3838" width="22.85546875" style="27" customWidth="1"/>
    <col min="3839" max="3839" width="20.7109375" style="27" customWidth="1"/>
    <col min="3840" max="3840" width="17.7109375" style="27" customWidth="1"/>
    <col min="3841" max="3849" width="14.7109375" style="27" customWidth="1"/>
    <col min="3850" max="4080" width="10.7109375" style="27"/>
    <col min="4081" max="4082" width="15.7109375" style="27" customWidth="1"/>
    <col min="4083" max="4085" width="14.7109375" style="27" customWidth="1"/>
    <col min="4086" max="4089" width="13.7109375" style="27" customWidth="1"/>
    <col min="4090" max="4093" width="15.7109375" style="27" customWidth="1"/>
    <col min="4094" max="4094" width="22.85546875" style="27" customWidth="1"/>
    <col min="4095" max="4095" width="20.7109375" style="27" customWidth="1"/>
    <col min="4096" max="4096" width="17.7109375" style="27" customWidth="1"/>
    <col min="4097" max="4105" width="14.7109375" style="27" customWidth="1"/>
    <col min="4106" max="4336" width="10.7109375" style="27"/>
    <col min="4337" max="4338" width="15.7109375" style="27" customWidth="1"/>
    <col min="4339" max="4341" width="14.7109375" style="27" customWidth="1"/>
    <col min="4342" max="4345" width="13.7109375" style="27" customWidth="1"/>
    <col min="4346" max="4349" width="15.7109375" style="27" customWidth="1"/>
    <col min="4350" max="4350" width="22.85546875" style="27" customWidth="1"/>
    <col min="4351" max="4351" width="20.7109375" style="27" customWidth="1"/>
    <col min="4352" max="4352" width="17.7109375" style="27" customWidth="1"/>
    <col min="4353" max="4361" width="14.7109375" style="27" customWidth="1"/>
    <col min="4362" max="4592" width="10.7109375" style="27"/>
    <col min="4593" max="4594" width="15.7109375" style="27" customWidth="1"/>
    <col min="4595" max="4597" width="14.7109375" style="27" customWidth="1"/>
    <col min="4598" max="4601" width="13.7109375" style="27" customWidth="1"/>
    <col min="4602" max="4605" width="15.7109375" style="27" customWidth="1"/>
    <col min="4606" max="4606" width="22.85546875" style="27" customWidth="1"/>
    <col min="4607" max="4607" width="20.7109375" style="27" customWidth="1"/>
    <col min="4608" max="4608" width="17.7109375" style="27" customWidth="1"/>
    <col min="4609" max="4617" width="14.7109375" style="27" customWidth="1"/>
    <col min="4618" max="4848" width="10.7109375" style="27"/>
    <col min="4849" max="4850" width="15.7109375" style="27" customWidth="1"/>
    <col min="4851" max="4853" width="14.7109375" style="27" customWidth="1"/>
    <col min="4854" max="4857" width="13.7109375" style="27" customWidth="1"/>
    <col min="4858" max="4861" width="15.7109375" style="27" customWidth="1"/>
    <col min="4862" max="4862" width="22.85546875" style="27" customWidth="1"/>
    <col min="4863" max="4863" width="20.7109375" style="27" customWidth="1"/>
    <col min="4864" max="4864" width="17.7109375" style="27" customWidth="1"/>
    <col min="4865" max="4873" width="14.7109375" style="27" customWidth="1"/>
    <col min="4874" max="5104" width="10.7109375" style="27"/>
    <col min="5105" max="5106" width="15.7109375" style="27" customWidth="1"/>
    <col min="5107" max="5109" width="14.7109375" style="27" customWidth="1"/>
    <col min="5110" max="5113" width="13.7109375" style="27" customWidth="1"/>
    <col min="5114" max="5117" width="15.7109375" style="27" customWidth="1"/>
    <col min="5118" max="5118" width="22.85546875" style="27" customWidth="1"/>
    <col min="5119" max="5119" width="20.7109375" style="27" customWidth="1"/>
    <col min="5120" max="5120" width="17.7109375" style="27" customWidth="1"/>
    <col min="5121" max="5129" width="14.7109375" style="27" customWidth="1"/>
    <col min="5130" max="5360" width="10.7109375" style="27"/>
    <col min="5361" max="5362" width="15.7109375" style="27" customWidth="1"/>
    <col min="5363" max="5365" width="14.7109375" style="27" customWidth="1"/>
    <col min="5366" max="5369" width="13.7109375" style="27" customWidth="1"/>
    <col min="5370" max="5373" width="15.7109375" style="27" customWidth="1"/>
    <col min="5374" max="5374" width="22.85546875" style="27" customWidth="1"/>
    <col min="5375" max="5375" width="20.7109375" style="27" customWidth="1"/>
    <col min="5376" max="5376" width="17.7109375" style="27" customWidth="1"/>
    <col min="5377" max="5385" width="14.7109375" style="27" customWidth="1"/>
    <col min="5386" max="5616" width="10.7109375" style="27"/>
    <col min="5617" max="5618" width="15.7109375" style="27" customWidth="1"/>
    <col min="5619" max="5621" width="14.7109375" style="27" customWidth="1"/>
    <col min="5622" max="5625" width="13.7109375" style="27" customWidth="1"/>
    <col min="5626" max="5629" width="15.7109375" style="27" customWidth="1"/>
    <col min="5630" max="5630" width="22.85546875" style="27" customWidth="1"/>
    <col min="5631" max="5631" width="20.7109375" style="27" customWidth="1"/>
    <col min="5632" max="5632" width="17.7109375" style="27" customWidth="1"/>
    <col min="5633" max="5641" width="14.7109375" style="27" customWidth="1"/>
    <col min="5642" max="5872" width="10.7109375" style="27"/>
    <col min="5873" max="5874" width="15.7109375" style="27" customWidth="1"/>
    <col min="5875" max="5877" width="14.7109375" style="27" customWidth="1"/>
    <col min="5878" max="5881" width="13.7109375" style="27" customWidth="1"/>
    <col min="5882" max="5885" width="15.7109375" style="27" customWidth="1"/>
    <col min="5886" max="5886" width="22.85546875" style="27" customWidth="1"/>
    <col min="5887" max="5887" width="20.7109375" style="27" customWidth="1"/>
    <col min="5888" max="5888" width="17.7109375" style="27" customWidth="1"/>
    <col min="5889" max="5897" width="14.7109375" style="27" customWidth="1"/>
    <col min="5898" max="6128" width="10.7109375" style="27"/>
    <col min="6129" max="6130" width="15.7109375" style="27" customWidth="1"/>
    <col min="6131" max="6133" width="14.7109375" style="27" customWidth="1"/>
    <col min="6134" max="6137" width="13.7109375" style="27" customWidth="1"/>
    <col min="6138" max="6141" width="15.7109375" style="27" customWidth="1"/>
    <col min="6142" max="6142" width="22.85546875" style="27" customWidth="1"/>
    <col min="6143" max="6143" width="20.7109375" style="27" customWidth="1"/>
    <col min="6144" max="6144" width="17.7109375" style="27" customWidth="1"/>
    <col min="6145" max="6153" width="14.7109375" style="27" customWidth="1"/>
    <col min="6154" max="6384" width="10.7109375" style="27"/>
    <col min="6385" max="6386" width="15.7109375" style="27" customWidth="1"/>
    <col min="6387" max="6389" width="14.7109375" style="27" customWidth="1"/>
    <col min="6390" max="6393" width="13.7109375" style="27" customWidth="1"/>
    <col min="6394" max="6397" width="15.7109375" style="27" customWidth="1"/>
    <col min="6398" max="6398" width="22.85546875" style="27" customWidth="1"/>
    <col min="6399" max="6399" width="20.7109375" style="27" customWidth="1"/>
    <col min="6400" max="6400" width="17.7109375" style="27" customWidth="1"/>
    <col min="6401" max="6409" width="14.7109375" style="27" customWidth="1"/>
    <col min="6410" max="6640" width="10.7109375" style="27"/>
    <col min="6641" max="6642" width="15.7109375" style="27" customWidth="1"/>
    <col min="6643" max="6645" width="14.7109375" style="27" customWidth="1"/>
    <col min="6646" max="6649" width="13.7109375" style="27" customWidth="1"/>
    <col min="6650" max="6653" width="15.7109375" style="27" customWidth="1"/>
    <col min="6654" max="6654" width="22.85546875" style="27" customWidth="1"/>
    <col min="6655" max="6655" width="20.7109375" style="27" customWidth="1"/>
    <col min="6656" max="6656" width="17.7109375" style="27" customWidth="1"/>
    <col min="6657" max="6665" width="14.7109375" style="27" customWidth="1"/>
    <col min="6666" max="6896" width="10.7109375" style="27"/>
    <col min="6897" max="6898" width="15.7109375" style="27" customWidth="1"/>
    <col min="6899" max="6901" width="14.7109375" style="27" customWidth="1"/>
    <col min="6902" max="6905" width="13.7109375" style="27" customWidth="1"/>
    <col min="6906" max="6909" width="15.7109375" style="27" customWidth="1"/>
    <col min="6910" max="6910" width="22.85546875" style="27" customWidth="1"/>
    <col min="6911" max="6911" width="20.7109375" style="27" customWidth="1"/>
    <col min="6912" max="6912" width="17.7109375" style="27" customWidth="1"/>
    <col min="6913" max="6921" width="14.7109375" style="27" customWidth="1"/>
    <col min="6922" max="7152" width="10.7109375" style="27"/>
    <col min="7153" max="7154" width="15.7109375" style="27" customWidth="1"/>
    <col min="7155" max="7157" width="14.7109375" style="27" customWidth="1"/>
    <col min="7158" max="7161" width="13.7109375" style="27" customWidth="1"/>
    <col min="7162" max="7165" width="15.7109375" style="27" customWidth="1"/>
    <col min="7166" max="7166" width="22.85546875" style="27" customWidth="1"/>
    <col min="7167" max="7167" width="20.7109375" style="27" customWidth="1"/>
    <col min="7168" max="7168" width="17.7109375" style="27" customWidth="1"/>
    <col min="7169" max="7177" width="14.7109375" style="27" customWidth="1"/>
    <col min="7178" max="7408" width="10.7109375" style="27"/>
    <col min="7409" max="7410" width="15.7109375" style="27" customWidth="1"/>
    <col min="7411" max="7413" width="14.7109375" style="27" customWidth="1"/>
    <col min="7414" max="7417" width="13.7109375" style="27" customWidth="1"/>
    <col min="7418" max="7421" width="15.7109375" style="27" customWidth="1"/>
    <col min="7422" max="7422" width="22.85546875" style="27" customWidth="1"/>
    <col min="7423" max="7423" width="20.7109375" style="27" customWidth="1"/>
    <col min="7424" max="7424" width="17.7109375" style="27" customWidth="1"/>
    <col min="7425" max="7433" width="14.7109375" style="27" customWidth="1"/>
    <col min="7434" max="7664" width="10.7109375" style="27"/>
    <col min="7665" max="7666" width="15.7109375" style="27" customWidth="1"/>
    <col min="7667" max="7669" width="14.7109375" style="27" customWidth="1"/>
    <col min="7670" max="7673" width="13.7109375" style="27" customWidth="1"/>
    <col min="7674" max="7677" width="15.7109375" style="27" customWidth="1"/>
    <col min="7678" max="7678" width="22.85546875" style="27" customWidth="1"/>
    <col min="7679" max="7679" width="20.7109375" style="27" customWidth="1"/>
    <col min="7680" max="7680" width="17.7109375" style="27" customWidth="1"/>
    <col min="7681" max="7689" width="14.7109375" style="27" customWidth="1"/>
    <col min="7690" max="7920" width="10.7109375" style="27"/>
    <col min="7921" max="7922" width="15.7109375" style="27" customWidth="1"/>
    <col min="7923" max="7925" width="14.7109375" style="27" customWidth="1"/>
    <col min="7926" max="7929" width="13.7109375" style="27" customWidth="1"/>
    <col min="7930" max="7933" width="15.7109375" style="27" customWidth="1"/>
    <col min="7934" max="7934" width="22.85546875" style="27" customWidth="1"/>
    <col min="7935" max="7935" width="20.7109375" style="27" customWidth="1"/>
    <col min="7936" max="7936" width="17.7109375" style="27" customWidth="1"/>
    <col min="7937" max="7945" width="14.7109375" style="27" customWidth="1"/>
    <col min="7946" max="8176" width="10.7109375" style="27"/>
    <col min="8177" max="8178" width="15.7109375" style="27" customWidth="1"/>
    <col min="8179" max="8181" width="14.7109375" style="27" customWidth="1"/>
    <col min="8182" max="8185" width="13.7109375" style="27" customWidth="1"/>
    <col min="8186" max="8189" width="15.7109375" style="27" customWidth="1"/>
    <col min="8190" max="8190" width="22.85546875" style="27" customWidth="1"/>
    <col min="8191" max="8191" width="20.7109375" style="27" customWidth="1"/>
    <col min="8192" max="8192" width="17.7109375" style="27" customWidth="1"/>
    <col min="8193" max="8201" width="14.7109375" style="27" customWidth="1"/>
    <col min="8202" max="8432" width="10.7109375" style="27"/>
    <col min="8433" max="8434" width="15.7109375" style="27" customWidth="1"/>
    <col min="8435" max="8437" width="14.7109375" style="27" customWidth="1"/>
    <col min="8438" max="8441" width="13.7109375" style="27" customWidth="1"/>
    <col min="8442" max="8445" width="15.7109375" style="27" customWidth="1"/>
    <col min="8446" max="8446" width="22.85546875" style="27" customWidth="1"/>
    <col min="8447" max="8447" width="20.7109375" style="27" customWidth="1"/>
    <col min="8448" max="8448" width="17.7109375" style="27" customWidth="1"/>
    <col min="8449" max="8457" width="14.7109375" style="27" customWidth="1"/>
    <col min="8458" max="8688" width="10.7109375" style="27"/>
    <col min="8689" max="8690" width="15.7109375" style="27" customWidth="1"/>
    <col min="8691" max="8693" width="14.7109375" style="27" customWidth="1"/>
    <col min="8694" max="8697" width="13.7109375" style="27" customWidth="1"/>
    <col min="8698" max="8701" width="15.7109375" style="27" customWidth="1"/>
    <col min="8702" max="8702" width="22.85546875" style="27" customWidth="1"/>
    <col min="8703" max="8703" width="20.7109375" style="27" customWidth="1"/>
    <col min="8704" max="8704" width="17.7109375" style="27" customWidth="1"/>
    <col min="8705" max="8713" width="14.7109375" style="27" customWidth="1"/>
    <col min="8714" max="8944" width="10.7109375" style="27"/>
    <col min="8945" max="8946" width="15.7109375" style="27" customWidth="1"/>
    <col min="8947" max="8949" width="14.7109375" style="27" customWidth="1"/>
    <col min="8950" max="8953" width="13.7109375" style="27" customWidth="1"/>
    <col min="8954" max="8957" width="15.7109375" style="27" customWidth="1"/>
    <col min="8958" max="8958" width="22.85546875" style="27" customWidth="1"/>
    <col min="8959" max="8959" width="20.7109375" style="27" customWidth="1"/>
    <col min="8960" max="8960" width="17.7109375" style="27" customWidth="1"/>
    <col min="8961" max="8969" width="14.7109375" style="27" customWidth="1"/>
    <col min="8970" max="9200" width="10.7109375" style="27"/>
    <col min="9201" max="9202" width="15.7109375" style="27" customWidth="1"/>
    <col min="9203" max="9205" width="14.7109375" style="27" customWidth="1"/>
    <col min="9206" max="9209" width="13.7109375" style="27" customWidth="1"/>
    <col min="9210" max="9213" width="15.7109375" style="27" customWidth="1"/>
    <col min="9214" max="9214" width="22.85546875" style="27" customWidth="1"/>
    <col min="9215" max="9215" width="20.7109375" style="27" customWidth="1"/>
    <col min="9216" max="9216" width="17.7109375" style="27" customWidth="1"/>
    <col min="9217" max="9225" width="14.7109375" style="27" customWidth="1"/>
    <col min="9226" max="9456" width="10.7109375" style="27"/>
    <col min="9457" max="9458" width="15.7109375" style="27" customWidth="1"/>
    <col min="9459" max="9461" width="14.7109375" style="27" customWidth="1"/>
    <col min="9462" max="9465" width="13.7109375" style="27" customWidth="1"/>
    <col min="9466" max="9469" width="15.7109375" style="27" customWidth="1"/>
    <col min="9470" max="9470" width="22.85546875" style="27" customWidth="1"/>
    <col min="9471" max="9471" width="20.7109375" style="27" customWidth="1"/>
    <col min="9472" max="9472" width="17.7109375" style="27" customWidth="1"/>
    <col min="9473" max="9481" width="14.7109375" style="27" customWidth="1"/>
    <col min="9482" max="9712" width="10.7109375" style="27"/>
    <col min="9713" max="9714" width="15.7109375" style="27" customWidth="1"/>
    <col min="9715" max="9717" width="14.7109375" style="27" customWidth="1"/>
    <col min="9718" max="9721" width="13.7109375" style="27" customWidth="1"/>
    <col min="9722" max="9725" width="15.7109375" style="27" customWidth="1"/>
    <col min="9726" max="9726" width="22.85546875" style="27" customWidth="1"/>
    <col min="9727" max="9727" width="20.7109375" style="27" customWidth="1"/>
    <col min="9728" max="9728" width="17.7109375" style="27" customWidth="1"/>
    <col min="9729" max="9737" width="14.7109375" style="27" customWidth="1"/>
    <col min="9738" max="9968" width="10.7109375" style="27"/>
    <col min="9969" max="9970" width="15.7109375" style="27" customWidth="1"/>
    <col min="9971" max="9973" width="14.7109375" style="27" customWidth="1"/>
    <col min="9974" max="9977" width="13.7109375" style="27" customWidth="1"/>
    <col min="9978" max="9981" width="15.7109375" style="27" customWidth="1"/>
    <col min="9982" max="9982" width="22.85546875" style="27" customWidth="1"/>
    <col min="9983" max="9983" width="20.7109375" style="27" customWidth="1"/>
    <col min="9984" max="9984" width="17.7109375" style="27" customWidth="1"/>
    <col min="9985" max="9993" width="14.7109375" style="27" customWidth="1"/>
    <col min="9994" max="10224" width="10.7109375" style="27"/>
    <col min="10225" max="10226" width="15.7109375" style="27" customWidth="1"/>
    <col min="10227" max="10229" width="14.7109375" style="27" customWidth="1"/>
    <col min="10230" max="10233" width="13.7109375" style="27" customWidth="1"/>
    <col min="10234" max="10237" width="15.7109375" style="27" customWidth="1"/>
    <col min="10238" max="10238" width="22.85546875" style="27" customWidth="1"/>
    <col min="10239" max="10239" width="20.7109375" style="27" customWidth="1"/>
    <col min="10240" max="10240" width="17.7109375" style="27" customWidth="1"/>
    <col min="10241" max="10249" width="14.7109375" style="27" customWidth="1"/>
    <col min="10250" max="10480" width="10.7109375" style="27"/>
    <col min="10481" max="10482" width="15.7109375" style="27" customWidth="1"/>
    <col min="10483" max="10485" width="14.7109375" style="27" customWidth="1"/>
    <col min="10486" max="10489" width="13.7109375" style="27" customWidth="1"/>
    <col min="10490" max="10493" width="15.7109375" style="27" customWidth="1"/>
    <col min="10494" max="10494" width="22.85546875" style="27" customWidth="1"/>
    <col min="10495" max="10495" width="20.7109375" style="27" customWidth="1"/>
    <col min="10496" max="10496" width="17.7109375" style="27" customWidth="1"/>
    <col min="10497" max="10505" width="14.7109375" style="27" customWidth="1"/>
    <col min="10506" max="10736" width="10.7109375" style="27"/>
    <col min="10737" max="10738" width="15.7109375" style="27" customWidth="1"/>
    <col min="10739" max="10741" width="14.7109375" style="27" customWidth="1"/>
    <col min="10742" max="10745" width="13.7109375" style="27" customWidth="1"/>
    <col min="10746" max="10749" width="15.7109375" style="27" customWidth="1"/>
    <col min="10750" max="10750" width="22.85546875" style="27" customWidth="1"/>
    <col min="10751" max="10751" width="20.7109375" style="27" customWidth="1"/>
    <col min="10752" max="10752" width="17.7109375" style="27" customWidth="1"/>
    <col min="10753" max="10761" width="14.7109375" style="27" customWidth="1"/>
    <col min="10762" max="10992" width="10.7109375" style="27"/>
    <col min="10993" max="10994" width="15.7109375" style="27" customWidth="1"/>
    <col min="10995" max="10997" width="14.7109375" style="27" customWidth="1"/>
    <col min="10998" max="11001" width="13.7109375" style="27" customWidth="1"/>
    <col min="11002" max="11005" width="15.7109375" style="27" customWidth="1"/>
    <col min="11006" max="11006" width="22.85546875" style="27" customWidth="1"/>
    <col min="11007" max="11007" width="20.7109375" style="27" customWidth="1"/>
    <col min="11008" max="11008" width="17.7109375" style="27" customWidth="1"/>
    <col min="11009" max="11017" width="14.7109375" style="27" customWidth="1"/>
    <col min="11018" max="11248" width="10.7109375" style="27"/>
    <col min="11249" max="11250" width="15.7109375" style="27" customWidth="1"/>
    <col min="11251" max="11253" width="14.7109375" style="27" customWidth="1"/>
    <col min="11254" max="11257" width="13.7109375" style="27" customWidth="1"/>
    <col min="11258" max="11261" width="15.7109375" style="27" customWidth="1"/>
    <col min="11262" max="11262" width="22.85546875" style="27" customWidth="1"/>
    <col min="11263" max="11263" width="20.7109375" style="27" customWidth="1"/>
    <col min="11264" max="11264" width="17.7109375" style="27" customWidth="1"/>
    <col min="11265" max="11273" width="14.7109375" style="27" customWidth="1"/>
    <col min="11274" max="11504" width="10.7109375" style="27"/>
    <col min="11505" max="11506" width="15.7109375" style="27" customWidth="1"/>
    <col min="11507" max="11509" width="14.7109375" style="27" customWidth="1"/>
    <col min="11510" max="11513" width="13.7109375" style="27" customWidth="1"/>
    <col min="11514" max="11517" width="15.7109375" style="27" customWidth="1"/>
    <col min="11518" max="11518" width="22.85546875" style="27" customWidth="1"/>
    <col min="11519" max="11519" width="20.7109375" style="27" customWidth="1"/>
    <col min="11520" max="11520" width="17.7109375" style="27" customWidth="1"/>
    <col min="11521" max="11529" width="14.7109375" style="27" customWidth="1"/>
    <col min="11530" max="11760" width="10.7109375" style="27"/>
    <col min="11761" max="11762" width="15.7109375" style="27" customWidth="1"/>
    <col min="11763" max="11765" width="14.7109375" style="27" customWidth="1"/>
    <col min="11766" max="11769" width="13.7109375" style="27" customWidth="1"/>
    <col min="11770" max="11773" width="15.7109375" style="27" customWidth="1"/>
    <col min="11774" max="11774" width="22.85546875" style="27" customWidth="1"/>
    <col min="11775" max="11775" width="20.7109375" style="27" customWidth="1"/>
    <col min="11776" max="11776" width="17.7109375" style="27" customWidth="1"/>
    <col min="11777" max="11785" width="14.7109375" style="27" customWidth="1"/>
    <col min="11786" max="12016" width="10.7109375" style="27"/>
    <col min="12017" max="12018" width="15.7109375" style="27" customWidth="1"/>
    <col min="12019" max="12021" width="14.7109375" style="27" customWidth="1"/>
    <col min="12022" max="12025" width="13.7109375" style="27" customWidth="1"/>
    <col min="12026" max="12029" width="15.7109375" style="27" customWidth="1"/>
    <col min="12030" max="12030" width="22.85546875" style="27" customWidth="1"/>
    <col min="12031" max="12031" width="20.7109375" style="27" customWidth="1"/>
    <col min="12032" max="12032" width="17.7109375" style="27" customWidth="1"/>
    <col min="12033" max="12041" width="14.7109375" style="27" customWidth="1"/>
    <col min="12042" max="12272" width="10.7109375" style="27"/>
    <col min="12273" max="12274" width="15.7109375" style="27" customWidth="1"/>
    <col min="12275" max="12277" width="14.7109375" style="27" customWidth="1"/>
    <col min="12278" max="12281" width="13.7109375" style="27" customWidth="1"/>
    <col min="12282" max="12285" width="15.7109375" style="27" customWidth="1"/>
    <col min="12286" max="12286" width="22.85546875" style="27" customWidth="1"/>
    <col min="12287" max="12287" width="20.7109375" style="27" customWidth="1"/>
    <col min="12288" max="12288" width="17.7109375" style="27" customWidth="1"/>
    <col min="12289" max="12297" width="14.7109375" style="27" customWidth="1"/>
    <col min="12298" max="12528" width="10.7109375" style="27"/>
    <col min="12529" max="12530" width="15.7109375" style="27" customWidth="1"/>
    <col min="12531" max="12533" width="14.7109375" style="27" customWidth="1"/>
    <col min="12534" max="12537" width="13.7109375" style="27" customWidth="1"/>
    <col min="12538" max="12541" width="15.7109375" style="27" customWidth="1"/>
    <col min="12542" max="12542" width="22.85546875" style="27" customWidth="1"/>
    <col min="12543" max="12543" width="20.7109375" style="27" customWidth="1"/>
    <col min="12544" max="12544" width="17.7109375" style="27" customWidth="1"/>
    <col min="12545" max="12553" width="14.7109375" style="27" customWidth="1"/>
    <col min="12554" max="12784" width="10.7109375" style="27"/>
    <col min="12785" max="12786" width="15.7109375" style="27" customWidth="1"/>
    <col min="12787" max="12789" width="14.7109375" style="27" customWidth="1"/>
    <col min="12790" max="12793" width="13.7109375" style="27" customWidth="1"/>
    <col min="12794" max="12797" width="15.7109375" style="27" customWidth="1"/>
    <col min="12798" max="12798" width="22.85546875" style="27" customWidth="1"/>
    <col min="12799" max="12799" width="20.7109375" style="27" customWidth="1"/>
    <col min="12800" max="12800" width="17.7109375" style="27" customWidth="1"/>
    <col min="12801" max="12809" width="14.7109375" style="27" customWidth="1"/>
    <col min="12810" max="13040" width="10.7109375" style="27"/>
    <col min="13041" max="13042" width="15.7109375" style="27" customWidth="1"/>
    <col min="13043" max="13045" width="14.7109375" style="27" customWidth="1"/>
    <col min="13046" max="13049" width="13.7109375" style="27" customWidth="1"/>
    <col min="13050" max="13053" width="15.7109375" style="27" customWidth="1"/>
    <col min="13054" max="13054" width="22.85546875" style="27" customWidth="1"/>
    <col min="13055" max="13055" width="20.7109375" style="27" customWidth="1"/>
    <col min="13056" max="13056" width="17.7109375" style="27" customWidth="1"/>
    <col min="13057" max="13065" width="14.7109375" style="27" customWidth="1"/>
    <col min="13066" max="13296" width="10.7109375" style="27"/>
    <col min="13297" max="13298" width="15.7109375" style="27" customWidth="1"/>
    <col min="13299" max="13301" width="14.7109375" style="27" customWidth="1"/>
    <col min="13302" max="13305" width="13.7109375" style="27" customWidth="1"/>
    <col min="13306" max="13309" width="15.7109375" style="27" customWidth="1"/>
    <col min="13310" max="13310" width="22.85546875" style="27" customWidth="1"/>
    <col min="13311" max="13311" width="20.7109375" style="27" customWidth="1"/>
    <col min="13312" max="13312" width="17.7109375" style="27" customWidth="1"/>
    <col min="13313" max="13321" width="14.7109375" style="27" customWidth="1"/>
    <col min="13322" max="13552" width="10.7109375" style="27"/>
    <col min="13553" max="13554" width="15.7109375" style="27" customWidth="1"/>
    <col min="13555" max="13557" width="14.7109375" style="27" customWidth="1"/>
    <col min="13558" max="13561" width="13.7109375" style="27" customWidth="1"/>
    <col min="13562" max="13565" width="15.7109375" style="27" customWidth="1"/>
    <col min="13566" max="13566" width="22.85546875" style="27" customWidth="1"/>
    <col min="13567" max="13567" width="20.7109375" style="27" customWidth="1"/>
    <col min="13568" max="13568" width="17.7109375" style="27" customWidth="1"/>
    <col min="13569" max="13577" width="14.7109375" style="27" customWidth="1"/>
    <col min="13578" max="13808" width="10.7109375" style="27"/>
    <col min="13809" max="13810" width="15.7109375" style="27" customWidth="1"/>
    <col min="13811" max="13813" width="14.7109375" style="27" customWidth="1"/>
    <col min="13814" max="13817" width="13.7109375" style="27" customWidth="1"/>
    <col min="13818" max="13821" width="15.7109375" style="27" customWidth="1"/>
    <col min="13822" max="13822" width="22.85546875" style="27" customWidth="1"/>
    <col min="13823" max="13823" width="20.7109375" style="27" customWidth="1"/>
    <col min="13824" max="13824" width="17.7109375" style="27" customWidth="1"/>
    <col min="13825" max="13833" width="14.7109375" style="27" customWidth="1"/>
    <col min="13834" max="14064" width="10.7109375" style="27"/>
    <col min="14065" max="14066" width="15.7109375" style="27" customWidth="1"/>
    <col min="14067" max="14069" width="14.7109375" style="27" customWidth="1"/>
    <col min="14070" max="14073" width="13.7109375" style="27" customWidth="1"/>
    <col min="14074" max="14077" width="15.7109375" style="27" customWidth="1"/>
    <col min="14078" max="14078" width="22.85546875" style="27" customWidth="1"/>
    <col min="14079" max="14079" width="20.7109375" style="27" customWidth="1"/>
    <col min="14080" max="14080" width="17.7109375" style="27" customWidth="1"/>
    <col min="14081" max="14089" width="14.7109375" style="27" customWidth="1"/>
    <col min="14090" max="14320" width="10.7109375" style="27"/>
    <col min="14321" max="14322" width="15.7109375" style="27" customWidth="1"/>
    <col min="14323" max="14325" width="14.7109375" style="27" customWidth="1"/>
    <col min="14326" max="14329" width="13.7109375" style="27" customWidth="1"/>
    <col min="14330" max="14333" width="15.7109375" style="27" customWidth="1"/>
    <col min="14334" max="14334" width="22.85546875" style="27" customWidth="1"/>
    <col min="14335" max="14335" width="20.7109375" style="27" customWidth="1"/>
    <col min="14336" max="14336" width="17.7109375" style="27" customWidth="1"/>
    <col min="14337" max="14345" width="14.7109375" style="27" customWidth="1"/>
    <col min="14346" max="14576" width="10.7109375" style="27"/>
    <col min="14577" max="14578" width="15.7109375" style="27" customWidth="1"/>
    <col min="14579" max="14581" width="14.7109375" style="27" customWidth="1"/>
    <col min="14582" max="14585" width="13.7109375" style="27" customWidth="1"/>
    <col min="14586" max="14589" width="15.7109375" style="27" customWidth="1"/>
    <col min="14590" max="14590" width="22.85546875" style="27" customWidth="1"/>
    <col min="14591" max="14591" width="20.7109375" style="27" customWidth="1"/>
    <col min="14592" max="14592" width="17.7109375" style="27" customWidth="1"/>
    <col min="14593" max="14601" width="14.7109375" style="27" customWidth="1"/>
    <col min="14602" max="14832" width="10.7109375" style="27"/>
    <col min="14833" max="14834" width="15.7109375" style="27" customWidth="1"/>
    <col min="14835" max="14837" width="14.7109375" style="27" customWidth="1"/>
    <col min="14838" max="14841" width="13.7109375" style="27" customWidth="1"/>
    <col min="14842" max="14845" width="15.7109375" style="27" customWidth="1"/>
    <col min="14846" max="14846" width="22.85546875" style="27" customWidth="1"/>
    <col min="14847" max="14847" width="20.7109375" style="27" customWidth="1"/>
    <col min="14848" max="14848" width="17.7109375" style="27" customWidth="1"/>
    <col min="14849" max="14857" width="14.7109375" style="27" customWidth="1"/>
    <col min="14858" max="15088" width="10.7109375" style="27"/>
    <col min="15089" max="15090" width="15.7109375" style="27" customWidth="1"/>
    <col min="15091" max="15093" width="14.7109375" style="27" customWidth="1"/>
    <col min="15094" max="15097" width="13.7109375" style="27" customWidth="1"/>
    <col min="15098" max="15101" width="15.7109375" style="27" customWidth="1"/>
    <col min="15102" max="15102" width="22.85546875" style="27" customWidth="1"/>
    <col min="15103" max="15103" width="20.7109375" style="27" customWidth="1"/>
    <col min="15104" max="15104" width="17.7109375" style="27" customWidth="1"/>
    <col min="15105" max="15113" width="14.7109375" style="27" customWidth="1"/>
    <col min="15114" max="15344" width="10.7109375" style="27"/>
    <col min="15345" max="15346" width="15.7109375" style="27" customWidth="1"/>
    <col min="15347" max="15349" width="14.7109375" style="27" customWidth="1"/>
    <col min="15350" max="15353" width="13.7109375" style="27" customWidth="1"/>
    <col min="15354" max="15357" width="15.7109375" style="27" customWidth="1"/>
    <col min="15358" max="15358" width="22.85546875" style="27" customWidth="1"/>
    <col min="15359" max="15359" width="20.7109375" style="27" customWidth="1"/>
    <col min="15360" max="15360" width="17.7109375" style="27" customWidth="1"/>
    <col min="15361" max="15369" width="14.7109375" style="27" customWidth="1"/>
    <col min="15370" max="15600" width="10.7109375" style="27"/>
    <col min="15601" max="15602" width="15.7109375" style="27" customWidth="1"/>
    <col min="15603" max="15605" width="14.7109375" style="27" customWidth="1"/>
    <col min="15606" max="15609" width="13.7109375" style="27" customWidth="1"/>
    <col min="15610" max="15613" width="15.7109375" style="27" customWidth="1"/>
    <col min="15614" max="15614" width="22.85546875" style="27" customWidth="1"/>
    <col min="15615" max="15615" width="20.7109375" style="27" customWidth="1"/>
    <col min="15616" max="15616" width="17.7109375" style="27" customWidth="1"/>
    <col min="15617" max="15625" width="14.7109375" style="27" customWidth="1"/>
    <col min="15626" max="15856" width="10.7109375" style="27"/>
    <col min="15857" max="15858" width="15.7109375" style="27" customWidth="1"/>
    <col min="15859" max="15861" width="14.7109375" style="27" customWidth="1"/>
    <col min="15862" max="15865" width="13.7109375" style="27" customWidth="1"/>
    <col min="15866" max="15869" width="15.7109375" style="27" customWidth="1"/>
    <col min="15870" max="15870" width="22.85546875" style="27" customWidth="1"/>
    <col min="15871" max="15871" width="20.7109375" style="27" customWidth="1"/>
    <col min="15872" max="15872" width="17.7109375" style="27" customWidth="1"/>
    <col min="15873" max="15881" width="14.7109375" style="27" customWidth="1"/>
    <col min="15882" max="16112" width="10.7109375" style="27"/>
    <col min="16113" max="16114" width="15.7109375" style="27" customWidth="1"/>
    <col min="16115" max="16117" width="14.7109375" style="27" customWidth="1"/>
    <col min="16118" max="16121" width="13.7109375" style="27" customWidth="1"/>
    <col min="16122" max="16125" width="15.7109375" style="27" customWidth="1"/>
    <col min="16126" max="16126" width="22.85546875" style="27" customWidth="1"/>
    <col min="16127" max="16127" width="20.7109375" style="27" customWidth="1"/>
    <col min="16128" max="16128" width="17.7109375" style="27" customWidth="1"/>
    <col min="16129" max="16137" width="14.7109375" style="27" customWidth="1"/>
    <col min="16138" max="16384" width="10.7109375" style="27"/>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94" t="str">
        <f>'3.1. паспорт Техсостояние ПС'!A5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91" t="s">
        <v>3</v>
      </c>
      <c r="F7" s="391"/>
      <c r="G7" s="391"/>
      <c r="H7" s="391"/>
      <c r="I7" s="391"/>
      <c r="J7" s="391"/>
      <c r="K7" s="391"/>
      <c r="L7" s="391"/>
      <c r="M7" s="391"/>
      <c r="N7" s="391"/>
      <c r="O7" s="391"/>
      <c r="P7" s="391"/>
      <c r="Q7" s="391"/>
      <c r="R7" s="391"/>
      <c r="S7" s="391"/>
      <c r="T7" s="391"/>
      <c r="U7" s="391"/>
      <c r="V7" s="391"/>
      <c r="W7" s="391"/>
      <c r="X7" s="391"/>
      <c r="Y7" s="391"/>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92" t="str">
        <f>'3.1. паспорт Техсостояние ПС'!A9</f>
        <v>Акционерное общество "Россети Янтарь" ДЗО  ПАО "Россети"</v>
      </c>
      <c r="F9" s="392"/>
      <c r="G9" s="392"/>
      <c r="H9" s="392"/>
      <c r="I9" s="392"/>
      <c r="J9" s="392"/>
      <c r="K9" s="392"/>
      <c r="L9" s="392"/>
      <c r="M9" s="392"/>
      <c r="N9" s="392"/>
      <c r="O9" s="392"/>
      <c r="P9" s="392"/>
      <c r="Q9" s="392"/>
      <c r="R9" s="392"/>
      <c r="S9" s="392"/>
      <c r="T9" s="392"/>
      <c r="U9" s="392"/>
      <c r="V9" s="392"/>
      <c r="W9" s="392"/>
      <c r="X9" s="392"/>
      <c r="Y9" s="392"/>
    </row>
    <row r="10" spans="1:27" s="2" customFormat="1" ht="18.75" customHeight="1" x14ac:dyDescent="0.2">
      <c r="E10" s="385" t="s">
        <v>5</v>
      </c>
      <c r="F10" s="385"/>
      <c r="G10" s="385"/>
      <c r="H10" s="385"/>
      <c r="I10" s="385"/>
      <c r="J10" s="385"/>
      <c r="K10" s="385"/>
      <c r="L10" s="385"/>
      <c r="M10" s="385"/>
      <c r="N10" s="385"/>
      <c r="O10" s="385"/>
      <c r="P10" s="385"/>
      <c r="Q10" s="385"/>
      <c r="R10" s="385"/>
      <c r="S10" s="385"/>
      <c r="T10" s="385"/>
      <c r="U10" s="385"/>
      <c r="V10" s="385"/>
      <c r="W10" s="385"/>
      <c r="X10" s="385"/>
      <c r="Y10" s="385"/>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92" t="str">
        <f>'1. паспорт местоположение'!A12</f>
        <v>P_23-1913</v>
      </c>
      <c r="F12" s="392"/>
      <c r="G12" s="392"/>
      <c r="H12" s="392"/>
      <c r="I12" s="392"/>
      <c r="J12" s="392"/>
      <c r="K12" s="392"/>
      <c r="L12" s="392"/>
      <c r="M12" s="392"/>
      <c r="N12" s="392"/>
      <c r="O12" s="392"/>
      <c r="P12" s="392"/>
      <c r="Q12" s="392"/>
      <c r="R12" s="392"/>
      <c r="S12" s="392"/>
      <c r="T12" s="392"/>
      <c r="U12" s="392"/>
      <c r="V12" s="392"/>
      <c r="W12" s="392"/>
      <c r="X12" s="392"/>
      <c r="Y12" s="392"/>
    </row>
    <row r="13" spans="1:27" s="2" customFormat="1" ht="18.75" customHeight="1" x14ac:dyDescent="0.2">
      <c r="E13" s="385" t="s">
        <v>7</v>
      </c>
      <c r="F13" s="385"/>
      <c r="G13" s="385"/>
      <c r="H13" s="385"/>
      <c r="I13" s="385"/>
      <c r="J13" s="385"/>
      <c r="K13" s="385"/>
      <c r="L13" s="385"/>
      <c r="M13" s="385"/>
      <c r="N13" s="385"/>
      <c r="O13" s="385"/>
      <c r="P13" s="385"/>
      <c r="Q13" s="385"/>
      <c r="R13" s="385"/>
      <c r="S13" s="385"/>
      <c r="T13" s="385"/>
      <c r="U13" s="385"/>
      <c r="V13" s="385"/>
      <c r="W13" s="385"/>
      <c r="X13" s="385"/>
      <c r="Y13" s="385"/>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93" t="str">
        <f>'3.1. паспорт Техсостояние ПС'!A15</f>
        <v>Строительство ТП 15/0,4 кВ,  ЛЭП 15 кВ от ВЛ 15-324 до ТП новой, организация системы учёта электроэнергии в Краснознаменском р-не</v>
      </c>
      <c r="F15" s="393"/>
      <c r="G15" s="393"/>
      <c r="H15" s="393"/>
      <c r="I15" s="393"/>
      <c r="J15" s="393"/>
      <c r="K15" s="393"/>
      <c r="L15" s="393"/>
      <c r="M15" s="393"/>
      <c r="N15" s="393"/>
      <c r="O15" s="393"/>
      <c r="P15" s="393"/>
      <c r="Q15" s="393"/>
      <c r="R15" s="393"/>
      <c r="S15" s="393"/>
      <c r="T15" s="393"/>
      <c r="U15" s="393"/>
      <c r="V15" s="393"/>
      <c r="W15" s="393"/>
      <c r="X15" s="393"/>
      <c r="Y15" s="393"/>
    </row>
    <row r="16" spans="1:27" s="12" customFormat="1" ht="15" customHeight="1" x14ac:dyDescent="0.2">
      <c r="E16" s="385" t="s">
        <v>9</v>
      </c>
      <c r="F16" s="385"/>
      <c r="G16" s="385"/>
      <c r="H16" s="385"/>
      <c r="I16" s="385"/>
      <c r="J16" s="385"/>
      <c r="K16" s="385"/>
      <c r="L16" s="385"/>
      <c r="M16" s="385"/>
      <c r="N16" s="385"/>
      <c r="O16" s="385"/>
      <c r="P16" s="385"/>
      <c r="Q16" s="385"/>
      <c r="R16" s="385"/>
      <c r="S16" s="385"/>
      <c r="T16" s="385"/>
      <c r="U16" s="385"/>
      <c r="V16" s="385"/>
      <c r="W16" s="385"/>
      <c r="X16" s="385"/>
      <c r="Y16" s="385"/>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137</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30" customFormat="1" ht="21" customHeight="1" x14ac:dyDescent="0.25"/>
    <row r="21" spans="1:27" ht="15.75" customHeight="1" x14ac:dyDescent="0.25">
      <c r="A21" s="411" t="s">
        <v>11</v>
      </c>
      <c r="B21" s="411" t="s">
        <v>138</v>
      </c>
      <c r="C21" s="411"/>
      <c r="D21" s="411" t="s">
        <v>139</v>
      </c>
      <c r="E21" s="411"/>
      <c r="F21" s="411" t="s">
        <v>84</v>
      </c>
      <c r="G21" s="411"/>
      <c r="H21" s="411"/>
      <c r="I21" s="411"/>
      <c r="J21" s="411" t="s">
        <v>140</v>
      </c>
      <c r="K21" s="411" t="s">
        <v>141</v>
      </c>
      <c r="L21" s="411"/>
      <c r="M21" s="411" t="s">
        <v>142</v>
      </c>
      <c r="N21" s="411"/>
      <c r="O21" s="411" t="s">
        <v>143</v>
      </c>
      <c r="P21" s="411"/>
      <c r="Q21" s="411" t="s">
        <v>144</v>
      </c>
      <c r="R21" s="411"/>
      <c r="S21" s="411" t="s">
        <v>145</v>
      </c>
      <c r="T21" s="411" t="s">
        <v>146</v>
      </c>
      <c r="U21" s="411" t="s">
        <v>147</v>
      </c>
      <c r="V21" s="411" t="s">
        <v>148</v>
      </c>
      <c r="W21" s="411"/>
      <c r="X21" s="411" t="s">
        <v>113</v>
      </c>
      <c r="Y21" s="411"/>
      <c r="Z21" s="411" t="s">
        <v>114</v>
      </c>
      <c r="AA21" s="411"/>
    </row>
    <row r="22" spans="1:27" ht="216" customHeight="1" x14ac:dyDescent="0.25">
      <c r="A22" s="411"/>
      <c r="B22" s="411"/>
      <c r="C22" s="411"/>
      <c r="D22" s="411"/>
      <c r="E22" s="411"/>
      <c r="F22" s="411" t="s">
        <v>149</v>
      </c>
      <c r="G22" s="411"/>
      <c r="H22" s="411" t="s">
        <v>150</v>
      </c>
      <c r="I22" s="411"/>
      <c r="J22" s="411"/>
      <c r="K22" s="411"/>
      <c r="L22" s="411"/>
      <c r="M22" s="411"/>
      <c r="N22" s="411"/>
      <c r="O22" s="411"/>
      <c r="P22" s="411"/>
      <c r="Q22" s="411"/>
      <c r="R22" s="411"/>
      <c r="S22" s="411"/>
      <c r="T22" s="411"/>
      <c r="U22" s="411"/>
      <c r="V22" s="411"/>
      <c r="W22" s="411"/>
      <c r="X22" s="32" t="s">
        <v>115</v>
      </c>
      <c r="Y22" s="32" t="s">
        <v>116</v>
      </c>
      <c r="Z22" s="32" t="s">
        <v>117</v>
      </c>
      <c r="AA22" s="32" t="s">
        <v>118</v>
      </c>
    </row>
    <row r="23" spans="1:27" ht="60" customHeight="1" x14ac:dyDescent="0.25">
      <c r="A23" s="411"/>
      <c r="B23" s="32" t="s">
        <v>119</v>
      </c>
      <c r="C23" s="32" t="s">
        <v>120</v>
      </c>
      <c r="D23" s="32" t="s">
        <v>119</v>
      </c>
      <c r="E23" s="32" t="s">
        <v>120</v>
      </c>
      <c r="F23" s="32" t="s">
        <v>119</v>
      </c>
      <c r="G23" s="32" t="s">
        <v>120</v>
      </c>
      <c r="H23" s="32" t="s">
        <v>119</v>
      </c>
      <c r="I23" s="32" t="s">
        <v>120</v>
      </c>
      <c r="J23" s="32" t="s">
        <v>119</v>
      </c>
      <c r="K23" s="32" t="s">
        <v>119</v>
      </c>
      <c r="L23" s="32" t="s">
        <v>120</v>
      </c>
      <c r="M23" s="32" t="s">
        <v>119</v>
      </c>
      <c r="N23" s="32" t="s">
        <v>120</v>
      </c>
      <c r="O23" s="32" t="s">
        <v>119</v>
      </c>
      <c r="P23" s="32" t="s">
        <v>120</v>
      </c>
      <c r="Q23" s="32" t="s">
        <v>119</v>
      </c>
      <c r="R23" s="32" t="s">
        <v>120</v>
      </c>
      <c r="S23" s="32" t="s">
        <v>119</v>
      </c>
      <c r="T23" s="32" t="s">
        <v>119</v>
      </c>
      <c r="U23" s="32" t="s">
        <v>119</v>
      </c>
      <c r="V23" s="32" t="s">
        <v>119</v>
      </c>
      <c r="W23" s="32" t="s">
        <v>120</v>
      </c>
      <c r="X23" s="32" t="s">
        <v>119</v>
      </c>
      <c r="Y23" s="32" t="s">
        <v>119</v>
      </c>
      <c r="Z23" s="32" t="s">
        <v>119</v>
      </c>
      <c r="AA23" s="32" t="s">
        <v>119</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43" customFormat="1" x14ac:dyDescent="0.25">
      <c r="A25" s="44">
        <v>1</v>
      </c>
      <c r="B25" s="44" t="s">
        <v>151</v>
      </c>
      <c r="C25" s="44" t="s">
        <v>151</v>
      </c>
      <c r="D25" s="45" t="s">
        <v>121</v>
      </c>
      <c r="E25" s="46" t="s">
        <v>152</v>
      </c>
      <c r="F25" s="45" t="s">
        <v>121</v>
      </c>
      <c r="G25" s="45">
        <v>15</v>
      </c>
      <c r="H25" s="45" t="s">
        <v>121</v>
      </c>
      <c r="I25" s="45">
        <v>15</v>
      </c>
      <c r="J25" s="45" t="s">
        <v>121</v>
      </c>
      <c r="K25" s="45" t="s">
        <v>121</v>
      </c>
      <c r="L25" s="45">
        <v>1</v>
      </c>
      <c r="M25" s="45" t="s">
        <v>121</v>
      </c>
      <c r="N25" s="45">
        <v>50</v>
      </c>
      <c r="O25" s="45" t="s">
        <v>121</v>
      </c>
      <c r="P25" s="45" t="s">
        <v>153</v>
      </c>
      <c r="Q25" s="45" t="s">
        <v>121</v>
      </c>
      <c r="R25" s="45">
        <v>7.0000000000000001E-3</v>
      </c>
      <c r="S25" s="46" t="s">
        <v>121</v>
      </c>
      <c r="T25" s="45" t="s">
        <v>121</v>
      </c>
      <c r="U25" s="45" t="s">
        <v>121</v>
      </c>
      <c r="V25" s="45" t="s">
        <v>121</v>
      </c>
      <c r="W25" s="45" t="s">
        <v>154</v>
      </c>
      <c r="X25" s="45" t="s">
        <v>121</v>
      </c>
      <c r="Y25" s="45" t="s">
        <v>121</v>
      </c>
      <c r="Z25" s="45" t="s">
        <v>121</v>
      </c>
      <c r="AA25" s="45" t="s">
        <v>121</v>
      </c>
    </row>
    <row r="26" spans="1:27" ht="31.5" x14ac:dyDescent="0.25">
      <c r="A26" s="44">
        <v>2</v>
      </c>
      <c r="B26" s="44" t="s">
        <v>121</v>
      </c>
      <c r="C26" s="44" t="s">
        <v>155</v>
      </c>
      <c r="D26" s="45" t="s">
        <v>121</v>
      </c>
      <c r="E26" s="46" t="s">
        <v>156</v>
      </c>
      <c r="F26" s="45" t="s">
        <v>121</v>
      </c>
      <c r="G26" s="45">
        <v>0.4</v>
      </c>
      <c r="H26" s="45" t="s">
        <v>121</v>
      </c>
      <c r="I26" s="45">
        <v>0.4</v>
      </c>
      <c r="J26" s="45" t="s">
        <v>121</v>
      </c>
      <c r="K26" s="45" t="s">
        <v>121</v>
      </c>
      <c r="L26" s="45">
        <v>1</v>
      </c>
      <c r="M26" s="45" t="s">
        <v>121</v>
      </c>
      <c r="N26" s="45">
        <v>240</v>
      </c>
      <c r="O26" s="45" t="s">
        <v>121</v>
      </c>
      <c r="P26" s="45" t="s">
        <v>157</v>
      </c>
      <c r="Q26" s="45" t="s">
        <v>121</v>
      </c>
      <c r="R26" s="45">
        <v>8.0000000000000002E-3</v>
      </c>
      <c r="S26" s="46" t="s">
        <v>121</v>
      </c>
      <c r="T26" s="45" t="s">
        <v>121</v>
      </c>
      <c r="U26" s="45" t="s">
        <v>121</v>
      </c>
      <c r="V26" s="45" t="s">
        <v>121</v>
      </c>
      <c r="W26" s="45" t="s">
        <v>158</v>
      </c>
      <c r="X26" s="45" t="s">
        <v>121</v>
      </c>
      <c r="Y26" s="45" t="s">
        <v>121</v>
      </c>
      <c r="Z26" s="45" t="s">
        <v>121</v>
      </c>
      <c r="AA26" s="45" t="s">
        <v>121</v>
      </c>
    </row>
    <row r="27" spans="1:27" x14ac:dyDescent="0.25">
      <c r="A27" s="47"/>
      <c r="B27" s="47"/>
      <c r="C27" s="47"/>
      <c r="D27" s="47"/>
      <c r="E27" s="47"/>
      <c r="F27" s="47"/>
      <c r="G27" s="47"/>
      <c r="H27" s="47"/>
      <c r="I27" s="47"/>
      <c r="J27" s="47"/>
      <c r="K27" s="47"/>
      <c r="L27" s="47"/>
      <c r="M27" s="47"/>
      <c r="N27" s="47"/>
      <c r="O27" s="47"/>
      <c r="P27" s="47"/>
      <c r="Q27" s="48">
        <f>SUM(Q25:Q26)</f>
        <v>0</v>
      </c>
      <c r="R27" s="48">
        <f>SUM(R25:R26)</f>
        <v>1.4999999999999999E-2</v>
      </c>
      <c r="S27" s="48">
        <f>R27-Q27</f>
        <v>1.4999999999999999E-2</v>
      </c>
      <c r="T27" s="47"/>
      <c r="U27" s="47"/>
      <c r="V27" s="47"/>
      <c r="W27" s="47"/>
      <c r="X27" s="47"/>
      <c r="Y27" s="47"/>
      <c r="Z27" s="47"/>
      <c r="AA27"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9" sqref="C29"/>
    </sheetView>
  </sheetViews>
  <sheetFormatPr defaultColWidth="9.140625" defaultRowHeight="15" x14ac:dyDescent="0.25"/>
  <cols>
    <col min="1" max="1" width="6.140625" style="1" customWidth="1"/>
    <col min="2" max="2" width="53.5703125" style="1" customWidth="1"/>
    <col min="3" max="3" width="112.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94" t="str">
        <f>'3.2 паспорт Техсостояние ЛЭП'!A5</f>
        <v>Год раскрытия информации: 2026 год</v>
      </c>
      <c r="B5" s="394"/>
      <c r="C5" s="394"/>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5"/>
      <c r="G6" s="4"/>
    </row>
    <row r="7" spans="1:29" s="2" customFormat="1" ht="18.75" x14ac:dyDescent="0.2">
      <c r="A7" s="391" t="s">
        <v>3</v>
      </c>
      <c r="B7" s="391"/>
      <c r="C7" s="391"/>
      <c r="D7" s="8"/>
      <c r="E7" s="8"/>
      <c r="F7" s="8"/>
      <c r="G7" s="8"/>
      <c r="H7" s="8"/>
      <c r="I7" s="8"/>
      <c r="J7" s="8"/>
      <c r="K7" s="8"/>
      <c r="L7" s="8"/>
      <c r="M7" s="8"/>
      <c r="N7" s="8"/>
      <c r="O7" s="8"/>
      <c r="P7" s="8"/>
      <c r="Q7" s="8"/>
      <c r="R7" s="8"/>
      <c r="S7" s="8"/>
      <c r="T7" s="8"/>
      <c r="U7" s="8"/>
    </row>
    <row r="8" spans="1:29" s="2" customFormat="1" ht="18.75" x14ac:dyDescent="0.2">
      <c r="A8" s="391"/>
      <c r="B8" s="391"/>
      <c r="C8" s="391"/>
      <c r="D8" s="7"/>
      <c r="E8" s="7"/>
      <c r="F8" s="7"/>
      <c r="G8" s="7"/>
      <c r="H8" s="8"/>
      <c r="I8" s="8"/>
      <c r="J8" s="8"/>
      <c r="K8" s="8"/>
      <c r="L8" s="8"/>
      <c r="M8" s="8"/>
      <c r="N8" s="8"/>
      <c r="O8" s="8"/>
      <c r="P8" s="8"/>
      <c r="Q8" s="8"/>
      <c r="R8" s="8"/>
      <c r="S8" s="8"/>
      <c r="T8" s="8"/>
      <c r="U8" s="8"/>
    </row>
    <row r="9" spans="1:29" s="2" customFormat="1" ht="18.75" x14ac:dyDescent="0.2">
      <c r="A9" s="392" t="str">
        <f>'3.2 паспорт Техсостояние ЛЭП'!E9</f>
        <v>Акционерное общество "Россети Янтарь" ДЗО  ПАО "Россети"</v>
      </c>
      <c r="B9" s="392"/>
      <c r="C9" s="392"/>
      <c r="D9" s="9"/>
      <c r="E9" s="9"/>
      <c r="F9" s="9"/>
      <c r="G9" s="9"/>
      <c r="H9" s="8"/>
      <c r="I9" s="8"/>
      <c r="J9" s="8"/>
      <c r="K9" s="8"/>
      <c r="L9" s="8"/>
      <c r="M9" s="8"/>
      <c r="N9" s="8"/>
      <c r="O9" s="8"/>
      <c r="P9" s="8"/>
      <c r="Q9" s="8"/>
      <c r="R9" s="8"/>
      <c r="S9" s="8"/>
      <c r="T9" s="8"/>
      <c r="U9" s="8"/>
    </row>
    <row r="10" spans="1:29" s="2" customFormat="1" ht="18.75" x14ac:dyDescent="0.2">
      <c r="A10" s="385" t="s">
        <v>5</v>
      </c>
      <c r="B10" s="385"/>
      <c r="C10" s="385"/>
      <c r="D10" s="10"/>
      <c r="E10" s="10"/>
      <c r="F10" s="10"/>
      <c r="G10" s="10"/>
      <c r="H10" s="8"/>
      <c r="I10" s="8"/>
      <c r="J10" s="8"/>
      <c r="K10" s="8"/>
      <c r="L10" s="8"/>
      <c r="M10" s="8"/>
      <c r="N10" s="8"/>
      <c r="O10" s="8"/>
      <c r="P10" s="8"/>
      <c r="Q10" s="8"/>
      <c r="R10" s="8"/>
      <c r="S10" s="8"/>
      <c r="T10" s="8"/>
      <c r="U10" s="8"/>
    </row>
    <row r="11" spans="1:29" s="2" customFormat="1" ht="18.75" x14ac:dyDescent="0.2">
      <c r="A11" s="391"/>
      <c r="B11" s="391"/>
      <c r="C11" s="391"/>
      <c r="D11" s="7"/>
      <c r="E11" s="7"/>
      <c r="F11" s="7"/>
      <c r="G11" s="7"/>
      <c r="H11" s="8"/>
      <c r="I11" s="8"/>
      <c r="J11" s="8"/>
      <c r="K11" s="8"/>
      <c r="L11" s="8"/>
      <c r="M11" s="8"/>
      <c r="N11" s="8"/>
      <c r="O11" s="8"/>
      <c r="P11" s="8"/>
      <c r="Q11" s="8"/>
      <c r="R11" s="8"/>
      <c r="S11" s="8"/>
      <c r="T11" s="8"/>
      <c r="U11" s="8"/>
    </row>
    <row r="12" spans="1:29" s="2" customFormat="1" ht="18.75" x14ac:dyDescent="0.2">
      <c r="A12" s="392" t="str">
        <f>'3.2 паспорт Техсостояние ЛЭП'!E12</f>
        <v>P_23-1913</v>
      </c>
      <c r="B12" s="392"/>
      <c r="C12" s="392"/>
      <c r="D12" s="9"/>
      <c r="E12" s="9"/>
      <c r="F12" s="9"/>
      <c r="G12" s="9"/>
      <c r="H12" s="8"/>
      <c r="I12" s="8"/>
      <c r="J12" s="8"/>
      <c r="K12" s="8"/>
      <c r="L12" s="8"/>
      <c r="M12" s="8"/>
      <c r="N12" s="8"/>
      <c r="O12" s="8"/>
      <c r="P12" s="8"/>
      <c r="Q12" s="8"/>
      <c r="R12" s="8"/>
      <c r="S12" s="8"/>
      <c r="T12" s="8"/>
      <c r="U12" s="8"/>
    </row>
    <row r="13" spans="1:29" s="2" customFormat="1" ht="18.75" x14ac:dyDescent="0.2">
      <c r="A13" s="385" t="s">
        <v>7</v>
      </c>
      <c r="B13" s="385"/>
      <c r="C13" s="385"/>
      <c r="D13" s="10"/>
      <c r="E13" s="10"/>
      <c r="F13" s="10"/>
      <c r="G13" s="10"/>
      <c r="H13" s="8"/>
      <c r="I13" s="8"/>
      <c r="J13" s="8"/>
      <c r="K13" s="8"/>
      <c r="L13" s="8"/>
      <c r="M13" s="8"/>
      <c r="N13" s="8"/>
      <c r="O13" s="8"/>
      <c r="P13" s="8"/>
      <c r="Q13" s="8"/>
      <c r="R13" s="8"/>
      <c r="S13" s="8"/>
      <c r="T13" s="8"/>
      <c r="U13" s="8"/>
    </row>
    <row r="14" spans="1:29" s="2" customFormat="1" ht="15.75" customHeight="1" x14ac:dyDescent="0.2">
      <c r="A14" s="386"/>
      <c r="B14" s="386"/>
      <c r="C14" s="386"/>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93" t="str">
        <f>'3.2 паспорт Техсостояние ЛЭП'!E15</f>
        <v>Строительство ТП 15/0,4 кВ,  ЛЭП 15 кВ от ВЛ 15-324 до ТП новой, организация системы учёта электроэнергии в Краснознаменском р-не</v>
      </c>
      <c r="B15" s="393"/>
      <c r="C15" s="393"/>
      <c r="D15" s="9"/>
      <c r="E15" s="9"/>
      <c r="F15" s="9"/>
      <c r="G15" s="9"/>
      <c r="H15" s="9"/>
      <c r="I15" s="9"/>
      <c r="J15" s="9"/>
      <c r="K15" s="9"/>
      <c r="L15" s="9"/>
      <c r="M15" s="9"/>
      <c r="N15" s="9"/>
      <c r="O15" s="9"/>
      <c r="P15" s="9"/>
      <c r="Q15" s="9"/>
      <c r="R15" s="9"/>
      <c r="S15" s="9"/>
      <c r="T15" s="9"/>
      <c r="U15" s="9"/>
    </row>
    <row r="16" spans="1:29" s="12" customFormat="1" ht="15" customHeight="1" x14ac:dyDescent="0.2">
      <c r="A16" s="385" t="s">
        <v>9</v>
      </c>
      <c r="B16" s="385"/>
      <c r="C16" s="385"/>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86"/>
      <c r="B17" s="386"/>
      <c r="C17" s="386"/>
      <c r="D17" s="11"/>
      <c r="E17" s="11"/>
      <c r="F17" s="11"/>
      <c r="G17" s="11"/>
      <c r="H17" s="11"/>
      <c r="I17" s="11"/>
      <c r="J17" s="11"/>
      <c r="K17" s="11"/>
      <c r="L17" s="11"/>
      <c r="M17" s="11"/>
      <c r="N17" s="11"/>
      <c r="O17" s="11"/>
      <c r="P17" s="11"/>
      <c r="Q17" s="11"/>
      <c r="R17" s="11"/>
    </row>
    <row r="18" spans="1:21" s="12" customFormat="1" ht="27.75" customHeight="1" x14ac:dyDescent="0.2">
      <c r="A18" s="387" t="s">
        <v>159</v>
      </c>
      <c r="B18" s="387"/>
      <c r="C18" s="387"/>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5" t="s">
        <v>160</v>
      </c>
      <c r="C22" s="50" t="s">
        <v>161</v>
      </c>
      <c r="D22" s="10"/>
      <c r="E22" s="10"/>
      <c r="F22" s="11"/>
      <c r="G22" s="11"/>
      <c r="H22" s="11"/>
      <c r="I22" s="11"/>
      <c r="J22" s="11"/>
      <c r="K22" s="11"/>
      <c r="L22" s="11"/>
      <c r="M22" s="11"/>
      <c r="N22" s="11"/>
      <c r="O22" s="11"/>
      <c r="P22" s="11"/>
    </row>
    <row r="23" spans="1:21" ht="59.25" customHeight="1" x14ac:dyDescent="0.25">
      <c r="A23" s="17" t="s">
        <v>17</v>
      </c>
      <c r="B23" s="18" t="s">
        <v>162</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110.25" x14ac:dyDescent="0.25">
      <c r="A24" s="17" t="s">
        <v>20</v>
      </c>
      <c r="B24" s="18" t="s">
        <v>163</v>
      </c>
      <c r="C24" s="51" t="s">
        <v>164</v>
      </c>
    </row>
    <row r="25" spans="1:21" ht="63" customHeight="1" x14ac:dyDescent="0.25">
      <c r="A25" s="17" t="s">
        <v>23</v>
      </c>
      <c r="B25" s="18" t="s">
        <v>165</v>
      </c>
      <c r="C25" s="51" t="s">
        <v>166</v>
      </c>
    </row>
    <row r="26" spans="1:21" ht="42.75" customHeight="1" x14ac:dyDescent="0.25">
      <c r="A26" s="17" t="s">
        <v>26</v>
      </c>
      <c r="B26" s="18" t="s">
        <v>167</v>
      </c>
      <c r="C26" s="19" t="s">
        <v>168</v>
      </c>
    </row>
    <row r="27" spans="1:21" ht="31.5" x14ac:dyDescent="0.25">
      <c r="A27" s="17" t="s">
        <v>28</v>
      </c>
      <c r="B27" s="18" t="s">
        <v>169</v>
      </c>
      <c r="C27" s="19"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8662/10/23 от 15.11.2023; Постановление Правительства Российской Федерации от 27 декабря 2004 г. № 861</v>
      </c>
      <c r="E27" s="52"/>
    </row>
    <row r="28" spans="1:21" ht="42.75" customHeight="1" x14ac:dyDescent="0.25">
      <c r="A28" s="17" t="s">
        <v>31</v>
      </c>
      <c r="B28" s="18" t="s">
        <v>170</v>
      </c>
      <c r="C28" s="19">
        <v>2024</v>
      </c>
    </row>
    <row r="29" spans="1:21" ht="42.75" customHeight="1" x14ac:dyDescent="0.25">
      <c r="A29" s="17" t="s">
        <v>33</v>
      </c>
      <c r="B29" s="14" t="s">
        <v>171</v>
      </c>
      <c r="C29" s="19">
        <v>2025</v>
      </c>
    </row>
    <row r="30" spans="1:21" ht="42.75" customHeight="1" x14ac:dyDescent="0.25">
      <c r="A30" s="17" t="s">
        <v>35</v>
      </c>
      <c r="B30" s="14" t="s">
        <v>172</v>
      </c>
      <c r="C30" s="19" t="s">
        <v>640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3" customWidth="1"/>
    <col min="2" max="2" width="30.140625" style="53" customWidth="1"/>
    <col min="3" max="3" width="12.28515625" style="53" customWidth="1"/>
    <col min="4" max="5" width="15" style="53" customWidth="1"/>
    <col min="6" max="7" width="13.28515625" style="53" customWidth="1"/>
    <col min="8" max="8" width="12.28515625" style="53" customWidth="1"/>
    <col min="9" max="9" width="17.85546875" style="53" customWidth="1"/>
    <col min="10" max="10" width="16.7109375" style="53" customWidth="1"/>
    <col min="11" max="11" width="24.5703125" style="53" customWidth="1"/>
    <col min="12" max="12" width="30.85546875" style="53" customWidth="1"/>
    <col min="13" max="13" width="27.140625" style="53" customWidth="1"/>
    <col min="14" max="14" width="32.42578125" style="53" customWidth="1"/>
    <col min="15" max="15" width="13.28515625" style="53" customWidth="1"/>
    <col min="16" max="16" width="8.7109375" style="53" customWidth="1"/>
    <col min="17" max="17" width="12.7109375" style="53" customWidth="1"/>
    <col min="18" max="18" width="9.140625" style="53"/>
    <col min="19" max="19" width="17" style="53" customWidth="1"/>
    <col min="20" max="21" width="12" style="53" customWidth="1"/>
    <col min="22" max="22" width="11" style="53" customWidth="1"/>
    <col min="23" max="25" width="17.7109375" style="53" customWidth="1"/>
    <col min="26" max="26" width="46.5703125" style="53" customWidth="1"/>
    <col min="27" max="28" width="12.28515625" style="53" customWidth="1"/>
    <col min="29" max="16384" width="9.140625" style="53"/>
  </cols>
  <sheetData>
    <row r="1" spans="1:28" ht="18.75" x14ac:dyDescent="0.25">
      <c r="Z1" s="3" t="s">
        <v>0</v>
      </c>
    </row>
    <row r="2" spans="1:28" ht="18.75" x14ac:dyDescent="0.3">
      <c r="Z2" s="4" t="s">
        <v>1</v>
      </c>
    </row>
    <row r="3" spans="1:28" ht="18.75" x14ac:dyDescent="0.3">
      <c r="Z3" s="4" t="s">
        <v>2</v>
      </c>
    </row>
    <row r="4" spans="1:28" ht="18.75" customHeight="1" x14ac:dyDescent="0.25">
      <c r="A4" s="394" t="str">
        <f>'3.3 паспорт описание'!A5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row>
    <row r="6" spans="1:28" ht="18.75" x14ac:dyDescent="0.25">
      <c r="A6" s="391" t="s">
        <v>3</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8"/>
      <c r="AB6" s="8"/>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8"/>
      <c r="AB7" s="8"/>
    </row>
    <row r="8" spans="1:28" ht="15.75" x14ac:dyDescent="0.25">
      <c r="A8" s="392" t="str">
        <f>'3.3 паспорт описание'!A9:C9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9"/>
      <c r="AB8" s="9"/>
    </row>
    <row r="9" spans="1:28" ht="15.75"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0"/>
      <c r="AB9" s="10"/>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8"/>
      <c r="AB10" s="8"/>
    </row>
    <row r="11" spans="1:28" ht="15.75" x14ac:dyDescent="0.25">
      <c r="A11" s="392" t="str">
        <f>'3.3 паспорт описание'!A12:C12</f>
        <v>P_23-1913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9"/>
      <c r="AB11" s="9"/>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0"/>
      <c r="AB12" s="10"/>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54"/>
      <c r="AB13" s="54"/>
    </row>
    <row r="14" spans="1:28" ht="24.75" customHeight="1" x14ac:dyDescent="0.25">
      <c r="A14" s="393" t="str">
        <f>'3.3 паспорт описание'!A15:C15</f>
        <v>Строительство ТП 15/0,4 кВ,  ЛЭП 15 кВ от ВЛ 15-324 до ТП новой, организация системы учёта электроэнергии в Краснознаменском р-не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9"/>
      <c r="AB14" s="9"/>
    </row>
    <row r="15" spans="1:28" ht="15.75"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0"/>
      <c r="AB15" s="10"/>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55"/>
      <c r="AB16" s="55"/>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55"/>
      <c r="AB17" s="55"/>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55"/>
      <c r="AB18" s="55"/>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55"/>
      <c r="AB19" s="55"/>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55"/>
      <c r="AB20" s="55"/>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55"/>
      <c r="AB21" s="55"/>
    </row>
    <row r="22" spans="1:28" x14ac:dyDescent="0.25">
      <c r="A22" s="413" t="s">
        <v>173</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56"/>
      <c r="AB22" s="56"/>
    </row>
    <row r="23" spans="1:28" ht="32.25" customHeight="1" x14ac:dyDescent="0.25">
      <c r="A23" s="414" t="s">
        <v>174</v>
      </c>
      <c r="B23" s="415"/>
      <c r="C23" s="415"/>
      <c r="D23" s="415"/>
      <c r="E23" s="415"/>
      <c r="F23" s="415"/>
      <c r="G23" s="415"/>
      <c r="H23" s="415"/>
      <c r="I23" s="415"/>
      <c r="J23" s="415"/>
      <c r="K23" s="415"/>
      <c r="L23" s="416"/>
      <c r="M23" s="417" t="s">
        <v>175</v>
      </c>
      <c r="N23" s="417"/>
      <c r="O23" s="417"/>
      <c r="P23" s="417"/>
      <c r="Q23" s="417"/>
      <c r="R23" s="417"/>
      <c r="S23" s="417"/>
      <c r="T23" s="417"/>
      <c r="U23" s="417"/>
      <c r="V23" s="417"/>
      <c r="W23" s="417"/>
      <c r="X23" s="417"/>
      <c r="Y23" s="417"/>
      <c r="Z23" s="417"/>
    </row>
    <row r="24" spans="1:28" ht="151.5" customHeight="1" x14ac:dyDescent="0.25">
      <c r="A24" s="57" t="s">
        <v>176</v>
      </c>
      <c r="B24" s="58" t="s">
        <v>177</v>
      </c>
      <c r="C24" s="57" t="s">
        <v>178</v>
      </c>
      <c r="D24" s="57" t="s">
        <v>179</v>
      </c>
      <c r="E24" s="57" t="s">
        <v>180</v>
      </c>
      <c r="F24" s="57" t="s">
        <v>181</v>
      </c>
      <c r="G24" s="57" t="s">
        <v>182</v>
      </c>
      <c r="H24" s="57" t="s">
        <v>183</v>
      </c>
      <c r="I24" s="57" t="s">
        <v>184</v>
      </c>
      <c r="J24" s="57" t="s">
        <v>185</v>
      </c>
      <c r="K24" s="58" t="s">
        <v>186</v>
      </c>
      <c r="L24" s="58" t="s">
        <v>187</v>
      </c>
      <c r="M24" s="59" t="s">
        <v>188</v>
      </c>
      <c r="N24" s="58" t="s">
        <v>189</v>
      </c>
      <c r="O24" s="57" t="s">
        <v>190</v>
      </c>
      <c r="P24" s="57" t="s">
        <v>191</v>
      </c>
      <c r="Q24" s="57" t="s">
        <v>192</v>
      </c>
      <c r="R24" s="57" t="s">
        <v>183</v>
      </c>
      <c r="S24" s="57" t="s">
        <v>193</v>
      </c>
      <c r="T24" s="57" t="s">
        <v>194</v>
      </c>
      <c r="U24" s="57" t="s">
        <v>195</v>
      </c>
      <c r="V24" s="57" t="s">
        <v>192</v>
      </c>
      <c r="W24" s="60" t="s">
        <v>196</v>
      </c>
      <c r="X24" s="60" t="s">
        <v>197</v>
      </c>
      <c r="Y24" s="60" t="s">
        <v>198</v>
      </c>
      <c r="Z24" s="61" t="s">
        <v>199</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customFormat="1" ht="45.75" customHeight="1" x14ac:dyDescent="0.25">
      <c r="A26" s="62" t="s">
        <v>200</v>
      </c>
      <c r="B26" s="62"/>
      <c r="C26" s="63" t="s">
        <v>201</v>
      </c>
      <c r="D26" s="63" t="s">
        <v>202</v>
      </c>
      <c r="E26" s="63" t="s">
        <v>203</v>
      </c>
      <c r="F26" s="63" t="s">
        <v>204</v>
      </c>
      <c r="G26" s="63" t="s">
        <v>205</v>
      </c>
      <c r="H26" s="63" t="s">
        <v>183</v>
      </c>
      <c r="I26" s="63" t="s">
        <v>206</v>
      </c>
      <c r="J26" s="63" t="s">
        <v>207</v>
      </c>
      <c r="K26" s="64"/>
      <c r="L26" s="63" t="s">
        <v>208</v>
      </c>
      <c r="M26" s="65" t="s">
        <v>209</v>
      </c>
      <c r="N26" s="64"/>
      <c r="O26" s="64"/>
      <c r="P26" s="64"/>
      <c r="Q26" s="64"/>
      <c r="R26" s="64"/>
      <c r="S26" s="64"/>
      <c r="T26" s="64"/>
      <c r="U26" s="64"/>
      <c r="V26" s="64"/>
      <c r="W26" s="64"/>
      <c r="X26" s="64"/>
      <c r="Y26" s="64"/>
      <c r="Z26" s="66" t="s">
        <v>210</v>
      </c>
    </row>
    <row r="27" spans="1:28" customFormat="1" x14ac:dyDescent="0.25">
      <c r="A27" s="64" t="s">
        <v>211</v>
      </c>
      <c r="B27" s="64" t="s">
        <v>212</v>
      </c>
      <c r="C27" s="64" t="s">
        <v>213</v>
      </c>
      <c r="D27" s="64" t="s">
        <v>214</v>
      </c>
      <c r="E27" s="64" t="s">
        <v>215</v>
      </c>
      <c r="F27" s="63" t="s">
        <v>216</v>
      </c>
      <c r="G27" s="63" t="s">
        <v>217</v>
      </c>
      <c r="H27" s="64" t="s">
        <v>183</v>
      </c>
      <c r="I27" s="63" t="s">
        <v>218</v>
      </c>
      <c r="J27" s="63" t="s">
        <v>219</v>
      </c>
      <c r="K27" s="63" t="s">
        <v>220</v>
      </c>
      <c r="L27" s="64"/>
      <c r="M27" s="63" t="s">
        <v>221</v>
      </c>
      <c r="N27" s="64"/>
      <c r="O27" s="64"/>
      <c r="P27" s="64"/>
      <c r="Q27" s="64"/>
      <c r="R27" s="64"/>
      <c r="S27" s="64"/>
      <c r="T27" s="64"/>
      <c r="U27" s="64"/>
      <c r="V27" s="64"/>
      <c r="W27" s="64"/>
      <c r="X27" s="64"/>
      <c r="Y27" s="64"/>
      <c r="Z27" s="64"/>
    </row>
    <row r="28" spans="1:28" customFormat="1" x14ac:dyDescent="0.25">
      <c r="A28" s="64" t="s">
        <v>211</v>
      </c>
      <c r="B28" s="64" t="s">
        <v>222</v>
      </c>
      <c r="C28" s="64" t="s">
        <v>223</v>
      </c>
      <c r="D28" s="64" t="s">
        <v>224</v>
      </c>
      <c r="E28" s="64" t="s">
        <v>225</v>
      </c>
      <c r="F28" s="63" t="s">
        <v>226</v>
      </c>
      <c r="G28" s="63" t="s">
        <v>227</v>
      </c>
      <c r="H28" s="64" t="s">
        <v>183</v>
      </c>
      <c r="I28" s="63" t="s">
        <v>228</v>
      </c>
      <c r="J28" s="63" t="s">
        <v>229</v>
      </c>
      <c r="K28" s="63" t="s">
        <v>230</v>
      </c>
      <c r="L28" s="67"/>
      <c r="M28" s="63" t="s">
        <v>231</v>
      </c>
      <c r="N28" s="63"/>
      <c r="O28" s="63"/>
      <c r="P28" s="63"/>
      <c r="Q28" s="63"/>
      <c r="R28" s="63"/>
      <c r="S28" s="63"/>
      <c r="T28" s="63"/>
      <c r="U28" s="63"/>
      <c r="V28" s="63"/>
      <c r="W28" s="63"/>
      <c r="X28" s="63"/>
      <c r="Y28" s="63"/>
      <c r="Z28" s="63"/>
    </row>
    <row r="29" spans="1:28" customFormat="1" x14ac:dyDescent="0.25">
      <c r="A29" s="64" t="s">
        <v>211</v>
      </c>
      <c r="B29" s="64" t="s">
        <v>232</v>
      </c>
      <c r="C29" s="64" t="s">
        <v>233</v>
      </c>
      <c r="D29" s="64" t="s">
        <v>234</v>
      </c>
      <c r="E29" s="64" t="s">
        <v>235</v>
      </c>
      <c r="F29" s="63" t="s">
        <v>236</v>
      </c>
      <c r="G29" s="63" t="s">
        <v>237</v>
      </c>
      <c r="H29" s="64" t="s">
        <v>183</v>
      </c>
      <c r="I29" s="63" t="s">
        <v>238</v>
      </c>
      <c r="J29" s="63" t="s">
        <v>239</v>
      </c>
      <c r="K29" s="63" t="s">
        <v>240</v>
      </c>
      <c r="L29" s="67"/>
      <c r="M29" s="64"/>
      <c r="N29" s="64"/>
      <c r="O29" s="64"/>
      <c r="P29" s="64"/>
      <c r="Q29" s="64"/>
      <c r="R29" s="64"/>
      <c r="S29" s="64"/>
      <c r="T29" s="64"/>
      <c r="U29" s="64"/>
      <c r="V29" s="64"/>
      <c r="W29" s="64"/>
      <c r="X29" s="64"/>
      <c r="Y29" s="64"/>
      <c r="Z29" s="64"/>
    </row>
    <row r="30" spans="1:28" customFormat="1" x14ac:dyDescent="0.25">
      <c r="A30" s="64" t="s">
        <v>211</v>
      </c>
      <c r="B30" s="64" t="s">
        <v>241</v>
      </c>
      <c r="C30" s="64" t="s">
        <v>242</v>
      </c>
      <c r="D30" s="64" t="s">
        <v>243</v>
      </c>
      <c r="E30" s="64" t="s">
        <v>244</v>
      </c>
      <c r="F30" s="63" t="s">
        <v>245</v>
      </c>
      <c r="G30" s="63" t="s">
        <v>246</v>
      </c>
      <c r="H30" s="64" t="s">
        <v>183</v>
      </c>
      <c r="I30" s="63" t="s">
        <v>247</v>
      </c>
      <c r="J30" s="63" t="s">
        <v>248</v>
      </c>
      <c r="K30" s="63" t="s">
        <v>249</v>
      </c>
      <c r="L30" s="67"/>
      <c r="M30" s="64"/>
      <c r="N30" s="64"/>
      <c r="O30" s="64"/>
      <c r="P30" s="64"/>
      <c r="Q30" s="64"/>
      <c r="R30" s="64"/>
      <c r="S30" s="64"/>
      <c r="T30" s="64"/>
      <c r="U30" s="64"/>
      <c r="V30" s="64"/>
      <c r="W30" s="64"/>
      <c r="X30" s="64"/>
      <c r="Y30" s="64"/>
      <c r="Z30" s="64"/>
    </row>
    <row r="31" spans="1:28" customFormat="1" x14ac:dyDescent="0.25">
      <c r="A31" s="64" t="s">
        <v>231</v>
      </c>
      <c r="B31" s="64" t="s">
        <v>231</v>
      </c>
      <c r="C31" s="64" t="s">
        <v>231</v>
      </c>
      <c r="D31" s="64" t="s">
        <v>231</v>
      </c>
      <c r="E31" s="64" t="s">
        <v>231</v>
      </c>
      <c r="F31" s="64" t="s">
        <v>231</v>
      </c>
      <c r="G31" s="64" t="s">
        <v>231</v>
      </c>
      <c r="H31" s="64" t="s">
        <v>231</v>
      </c>
      <c r="I31" s="64" t="s">
        <v>231</v>
      </c>
      <c r="J31" s="64" t="s">
        <v>231</v>
      </c>
      <c r="K31" s="64" t="s">
        <v>231</v>
      </c>
      <c r="L31" s="67"/>
      <c r="M31" s="64"/>
      <c r="N31" s="64"/>
      <c r="O31" s="64"/>
      <c r="P31" s="64"/>
      <c r="Q31" s="64"/>
      <c r="R31" s="64"/>
      <c r="S31" s="64"/>
      <c r="T31" s="64"/>
      <c r="U31" s="64"/>
      <c r="V31" s="64"/>
      <c r="W31" s="64"/>
      <c r="X31" s="64"/>
      <c r="Y31" s="64"/>
      <c r="Z31" s="64"/>
    </row>
    <row r="32" spans="1:28" customFormat="1" ht="30" x14ac:dyDescent="0.25">
      <c r="A32" s="62" t="s">
        <v>250</v>
      </c>
      <c r="B32" s="62"/>
      <c r="C32" s="63" t="s">
        <v>251</v>
      </c>
      <c r="D32" s="63" t="s">
        <v>252</v>
      </c>
      <c r="E32" s="63" t="s">
        <v>253</v>
      </c>
      <c r="F32" s="63" t="s">
        <v>254</v>
      </c>
      <c r="G32" s="63" t="s">
        <v>255</v>
      </c>
      <c r="H32" s="63" t="s">
        <v>183</v>
      </c>
      <c r="I32" s="63" t="s">
        <v>256</v>
      </c>
      <c r="J32" s="63" t="s">
        <v>257</v>
      </c>
      <c r="K32" s="64"/>
      <c r="L32" s="64"/>
      <c r="M32" s="64"/>
      <c r="N32" s="64"/>
      <c r="O32" s="64"/>
      <c r="P32" s="64"/>
      <c r="Q32" s="64"/>
      <c r="R32" s="64"/>
      <c r="S32" s="64"/>
      <c r="T32" s="64"/>
      <c r="U32" s="64"/>
      <c r="V32" s="64"/>
      <c r="W32" s="64"/>
      <c r="X32" s="64"/>
      <c r="Y32" s="64"/>
      <c r="Z32" s="64"/>
    </row>
    <row r="33" spans="1:26" customFormat="1" x14ac:dyDescent="0.25">
      <c r="A33" s="64" t="s">
        <v>231</v>
      </c>
      <c r="B33" s="64" t="s">
        <v>231</v>
      </c>
      <c r="C33" s="64" t="s">
        <v>231</v>
      </c>
      <c r="D33" s="64" t="s">
        <v>231</v>
      </c>
      <c r="E33" s="64" t="s">
        <v>231</v>
      </c>
      <c r="F33" s="64" t="s">
        <v>231</v>
      </c>
      <c r="G33" s="64" t="s">
        <v>231</v>
      </c>
      <c r="H33" s="64" t="s">
        <v>231</v>
      </c>
      <c r="I33" s="64" t="s">
        <v>231</v>
      </c>
      <c r="J33" s="64" t="s">
        <v>231</v>
      </c>
      <c r="K33" s="64" t="s">
        <v>231</v>
      </c>
      <c r="L33" s="64"/>
      <c r="M33" s="64"/>
      <c r="N33" s="64"/>
      <c r="O33" s="64"/>
      <c r="P33" s="64"/>
      <c r="Q33" s="64"/>
      <c r="R33" s="64"/>
      <c r="S33" s="64"/>
      <c r="T33" s="64"/>
      <c r="U33" s="64"/>
      <c r="V33" s="64"/>
      <c r="W33" s="64"/>
      <c r="X33" s="64"/>
      <c r="Y33" s="64"/>
      <c r="Z33" s="64"/>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23" t="str">
        <f>'3.4. Паспорт надежность'!A4</f>
        <v>Год раскрытия информации: 2026 год</v>
      </c>
      <c r="B5" s="423"/>
      <c r="C5" s="423"/>
      <c r="D5" s="423"/>
      <c r="E5" s="423"/>
      <c r="F5" s="423"/>
      <c r="G5" s="423"/>
      <c r="H5" s="423"/>
      <c r="I5" s="423"/>
      <c r="J5" s="423"/>
      <c r="K5" s="423"/>
      <c r="L5" s="423"/>
      <c r="M5" s="423"/>
      <c r="N5" s="423"/>
      <c r="O5" s="423"/>
      <c r="P5" s="49"/>
      <c r="Q5" s="49"/>
      <c r="R5" s="49"/>
      <c r="S5" s="49"/>
      <c r="T5" s="49"/>
      <c r="U5" s="49"/>
      <c r="V5" s="49"/>
      <c r="W5" s="49"/>
      <c r="X5" s="49"/>
      <c r="Y5" s="49"/>
      <c r="Z5" s="49"/>
      <c r="AA5" s="49"/>
      <c r="AB5" s="49"/>
    </row>
    <row r="6" spans="1:28" s="2" customFormat="1" ht="18.75" x14ac:dyDescent="0.3">
      <c r="A6" s="5"/>
      <c r="B6" s="5"/>
      <c r="N6" s="4"/>
    </row>
    <row r="7" spans="1:28" s="2" customFormat="1" ht="18.75" x14ac:dyDescent="0.2">
      <c r="A7" s="391" t="s">
        <v>3</v>
      </c>
      <c r="B7" s="391"/>
      <c r="C7" s="391"/>
      <c r="D7" s="391"/>
      <c r="E7" s="391"/>
      <c r="F7" s="391"/>
      <c r="G7" s="391"/>
      <c r="H7" s="391"/>
      <c r="I7" s="391"/>
      <c r="J7" s="391"/>
      <c r="K7" s="391"/>
      <c r="L7" s="391"/>
      <c r="M7" s="391"/>
      <c r="N7" s="391"/>
      <c r="O7" s="391"/>
      <c r="P7" s="8"/>
      <c r="Q7" s="8"/>
      <c r="R7" s="8"/>
      <c r="S7" s="8"/>
      <c r="T7" s="8"/>
      <c r="U7" s="8"/>
      <c r="V7" s="8"/>
      <c r="W7" s="8"/>
      <c r="X7" s="8"/>
      <c r="Y7" s="8"/>
      <c r="Z7" s="8"/>
    </row>
    <row r="8" spans="1:28" s="2" customFormat="1" ht="18.75" x14ac:dyDescent="0.2">
      <c r="A8" s="391"/>
      <c r="B8" s="391"/>
      <c r="C8" s="391"/>
      <c r="D8" s="391"/>
      <c r="E8" s="391"/>
      <c r="F8" s="391"/>
      <c r="G8" s="391"/>
      <c r="H8" s="391"/>
      <c r="I8" s="391"/>
      <c r="J8" s="391"/>
      <c r="K8" s="391"/>
      <c r="L8" s="391"/>
      <c r="M8" s="391"/>
      <c r="N8" s="391"/>
      <c r="O8" s="391"/>
      <c r="P8" s="8"/>
      <c r="Q8" s="8"/>
      <c r="R8" s="8"/>
      <c r="S8" s="8"/>
      <c r="T8" s="8"/>
      <c r="U8" s="8"/>
      <c r="V8" s="8"/>
      <c r="W8" s="8"/>
      <c r="X8" s="8"/>
      <c r="Y8" s="8"/>
      <c r="Z8" s="8"/>
    </row>
    <row r="9" spans="1:28" s="2" customFormat="1" ht="18.75" x14ac:dyDescent="0.2">
      <c r="A9" s="393" t="str">
        <f>'3.4. Паспорт надежность'!A8</f>
        <v>Акционерное общество "Россети Янтарь" ДЗО  ПАО "Россети"</v>
      </c>
      <c r="B9" s="393"/>
      <c r="C9" s="393"/>
      <c r="D9" s="393"/>
      <c r="E9" s="393"/>
      <c r="F9" s="393"/>
      <c r="G9" s="393"/>
      <c r="H9" s="393"/>
      <c r="I9" s="393"/>
      <c r="J9" s="393"/>
      <c r="K9" s="393"/>
      <c r="L9" s="393"/>
      <c r="M9" s="393"/>
      <c r="N9" s="393"/>
      <c r="O9" s="393"/>
      <c r="P9" s="8"/>
      <c r="Q9" s="8"/>
      <c r="R9" s="8"/>
      <c r="S9" s="8"/>
      <c r="T9" s="8"/>
      <c r="U9" s="8"/>
      <c r="V9" s="8"/>
      <c r="W9" s="8"/>
      <c r="X9" s="8"/>
      <c r="Y9" s="8"/>
      <c r="Z9" s="8"/>
    </row>
    <row r="10" spans="1:28" s="2" customFormat="1" ht="18.75" x14ac:dyDescent="0.2">
      <c r="A10" s="385" t="s">
        <v>5</v>
      </c>
      <c r="B10" s="385"/>
      <c r="C10" s="385"/>
      <c r="D10" s="385"/>
      <c r="E10" s="385"/>
      <c r="F10" s="385"/>
      <c r="G10" s="385"/>
      <c r="H10" s="385"/>
      <c r="I10" s="385"/>
      <c r="J10" s="385"/>
      <c r="K10" s="385"/>
      <c r="L10" s="385"/>
      <c r="M10" s="385"/>
      <c r="N10" s="385"/>
      <c r="O10" s="385"/>
      <c r="P10" s="8"/>
      <c r="Q10" s="8"/>
      <c r="R10" s="8"/>
      <c r="S10" s="8"/>
      <c r="T10" s="8"/>
      <c r="U10" s="8"/>
      <c r="V10" s="8"/>
      <c r="W10" s="8"/>
      <c r="X10" s="8"/>
      <c r="Y10" s="8"/>
      <c r="Z10" s="8"/>
    </row>
    <row r="11" spans="1:28" s="2" customFormat="1" ht="18.75" x14ac:dyDescent="0.2">
      <c r="A11" s="391"/>
      <c r="B11" s="391"/>
      <c r="C11" s="391"/>
      <c r="D11" s="391"/>
      <c r="E11" s="391"/>
      <c r="F11" s="391"/>
      <c r="G11" s="391"/>
      <c r="H11" s="391"/>
      <c r="I11" s="391"/>
      <c r="J11" s="391"/>
      <c r="K11" s="391"/>
      <c r="L11" s="391"/>
      <c r="M11" s="391"/>
      <c r="N11" s="391"/>
      <c r="O11" s="391"/>
      <c r="P11" s="8"/>
      <c r="Q11" s="8"/>
      <c r="R11" s="8"/>
      <c r="S11" s="8"/>
      <c r="T11" s="8"/>
      <c r="U11" s="8"/>
      <c r="V11" s="8"/>
      <c r="W11" s="8"/>
      <c r="X11" s="8"/>
      <c r="Y11" s="8"/>
      <c r="Z11" s="8"/>
    </row>
    <row r="12" spans="1:28" s="2" customFormat="1" ht="18.75" x14ac:dyDescent="0.2">
      <c r="A12" s="393" t="str">
        <f>'3.4. Паспорт надежность'!A11</f>
        <v>P_23-1913</v>
      </c>
      <c r="B12" s="393"/>
      <c r="C12" s="393"/>
      <c r="D12" s="393"/>
      <c r="E12" s="393"/>
      <c r="F12" s="393"/>
      <c r="G12" s="393"/>
      <c r="H12" s="393"/>
      <c r="I12" s="393"/>
      <c r="J12" s="393"/>
      <c r="K12" s="393"/>
      <c r="L12" s="393"/>
      <c r="M12" s="393"/>
      <c r="N12" s="393"/>
      <c r="O12" s="393"/>
      <c r="P12" s="8"/>
      <c r="Q12" s="8"/>
      <c r="R12" s="8"/>
      <c r="S12" s="8"/>
      <c r="T12" s="8"/>
      <c r="U12" s="8"/>
      <c r="V12" s="8"/>
      <c r="W12" s="8"/>
      <c r="X12" s="8"/>
      <c r="Y12" s="8"/>
      <c r="Z12" s="8"/>
    </row>
    <row r="13" spans="1:28" s="2" customFormat="1" ht="18.75" x14ac:dyDescent="0.2">
      <c r="A13" s="385" t="s">
        <v>7</v>
      </c>
      <c r="B13" s="385"/>
      <c r="C13" s="385"/>
      <c r="D13" s="385"/>
      <c r="E13" s="385"/>
      <c r="F13" s="385"/>
      <c r="G13" s="385"/>
      <c r="H13" s="385"/>
      <c r="I13" s="385"/>
      <c r="J13" s="385"/>
      <c r="K13" s="385"/>
      <c r="L13" s="385"/>
      <c r="M13" s="385"/>
      <c r="N13" s="385"/>
      <c r="O13" s="385"/>
      <c r="P13" s="8"/>
      <c r="Q13" s="8"/>
      <c r="R13" s="8"/>
      <c r="S13" s="8"/>
      <c r="T13" s="8"/>
      <c r="U13" s="8"/>
      <c r="V13" s="8"/>
      <c r="W13" s="8"/>
      <c r="X13" s="8"/>
      <c r="Y13" s="8"/>
      <c r="Z13" s="8"/>
    </row>
    <row r="14" spans="1:28" s="2" customFormat="1" ht="15.75" customHeight="1" x14ac:dyDescent="0.2">
      <c r="A14" s="386"/>
      <c r="B14" s="386"/>
      <c r="C14" s="386"/>
      <c r="D14" s="386"/>
      <c r="E14" s="386"/>
      <c r="F14" s="386"/>
      <c r="G14" s="386"/>
      <c r="H14" s="386"/>
      <c r="I14" s="386"/>
      <c r="J14" s="386"/>
      <c r="K14" s="386"/>
      <c r="L14" s="386"/>
      <c r="M14" s="386"/>
      <c r="N14" s="386"/>
      <c r="O14" s="386"/>
      <c r="P14" s="11"/>
      <c r="Q14" s="11"/>
      <c r="R14" s="11"/>
      <c r="S14" s="11"/>
      <c r="T14" s="11"/>
      <c r="U14" s="11"/>
      <c r="V14" s="11"/>
      <c r="W14" s="11"/>
      <c r="X14" s="11"/>
      <c r="Y14" s="11"/>
      <c r="Z14" s="11"/>
    </row>
    <row r="15" spans="1:28" s="12" customFormat="1" ht="46.5" customHeight="1" x14ac:dyDescent="0.2">
      <c r="A15" s="393" t="str">
        <f>'3.4. Паспорт надежность'!A14</f>
        <v>Строительство ТП 15/0,4 кВ,  ЛЭП 15 кВ от ВЛ 15-324 до ТП новой, организация системы учёта электроэнергии в Краснознаменском р-не</v>
      </c>
      <c r="B15" s="393"/>
      <c r="C15" s="393"/>
      <c r="D15" s="393"/>
      <c r="E15" s="393"/>
      <c r="F15" s="393"/>
      <c r="G15" s="393"/>
      <c r="H15" s="393"/>
      <c r="I15" s="393"/>
      <c r="J15" s="393"/>
      <c r="K15" s="393"/>
      <c r="L15" s="393"/>
      <c r="M15" s="393"/>
      <c r="N15" s="393"/>
      <c r="O15" s="393"/>
      <c r="P15" s="9"/>
      <c r="Q15" s="9"/>
      <c r="R15" s="9"/>
      <c r="S15" s="9"/>
      <c r="T15" s="9"/>
      <c r="U15" s="9"/>
      <c r="V15" s="9"/>
      <c r="W15" s="9"/>
      <c r="X15" s="9"/>
      <c r="Y15" s="9"/>
      <c r="Z15" s="9"/>
    </row>
    <row r="16" spans="1:28" s="12" customFormat="1" ht="15" customHeight="1" x14ac:dyDescent="0.2">
      <c r="A16" s="385" t="s">
        <v>9</v>
      </c>
      <c r="B16" s="385"/>
      <c r="C16" s="385"/>
      <c r="D16" s="385"/>
      <c r="E16" s="385"/>
      <c r="F16" s="385"/>
      <c r="G16" s="385"/>
      <c r="H16" s="385"/>
      <c r="I16" s="385"/>
      <c r="J16" s="385"/>
      <c r="K16" s="385"/>
      <c r="L16" s="385"/>
      <c r="M16" s="385"/>
      <c r="N16" s="385"/>
      <c r="O16" s="385"/>
      <c r="P16" s="10"/>
      <c r="Q16" s="10"/>
      <c r="R16" s="10"/>
      <c r="S16" s="10"/>
      <c r="T16" s="10"/>
      <c r="U16" s="10"/>
      <c r="V16" s="10"/>
      <c r="W16" s="10"/>
      <c r="X16" s="10"/>
      <c r="Y16" s="10"/>
      <c r="Z16" s="10"/>
    </row>
    <row r="17" spans="1:26" s="12" customFormat="1" ht="15" customHeight="1" x14ac:dyDescent="0.2">
      <c r="A17" s="386"/>
      <c r="B17" s="386"/>
      <c r="C17" s="386"/>
      <c r="D17" s="386"/>
      <c r="E17" s="386"/>
      <c r="F17" s="386"/>
      <c r="G17" s="386"/>
      <c r="H17" s="386"/>
      <c r="I17" s="386"/>
      <c r="J17" s="386"/>
      <c r="K17" s="386"/>
      <c r="L17" s="386"/>
      <c r="M17" s="386"/>
      <c r="N17" s="386"/>
      <c r="O17" s="386"/>
      <c r="P17" s="11"/>
      <c r="Q17" s="11"/>
      <c r="R17" s="11"/>
      <c r="S17" s="11"/>
      <c r="T17" s="11"/>
      <c r="U17" s="11"/>
      <c r="V17" s="11"/>
      <c r="W17" s="11"/>
    </row>
    <row r="18" spans="1:26" s="12" customFormat="1" ht="91.5" customHeight="1" x14ac:dyDescent="0.2">
      <c r="A18" s="418" t="s">
        <v>258</v>
      </c>
      <c r="B18" s="418"/>
      <c r="C18" s="418"/>
      <c r="D18" s="418"/>
      <c r="E18" s="418"/>
      <c r="F18" s="418"/>
      <c r="G18" s="418"/>
      <c r="H18" s="418"/>
      <c r="I18" s="418"/>
      <c r="J18" s="418"/>
      <c r="K18" s="418"/>
      <c r="L18" s="418"/>
      <c r="M18" s="418"/>
      <c r="N18" s="418"/>
      <c r="O18" s="418"/>
      <c r="P18" s="13"/>
      <c r="Q18" s="13"/>
      <c r="R18" s="13"/>
      <c r="S18" s="13"/>
      <c r="T18" s="13"/>
      <c r="U18" s="13"/>
      <c r="V18" s="13"/>
      <c r="W18" s="13"/>
      <c r="X18" s="13"/>
      <c r="Y18" s="13"/>
      <c r="Z18" s="13"/>
    </row>
    <row r="19" spans="1:26" s="12" customFormat="1" ht="78" customHeight="1" x14ac:dyDescent="0.2">
      <c r="A19" s="419" t="s">
        <v>11</v>
      </c>
      <c r="B19" s="419" t="s">
        <v>259</v>
      </c>
      <c r="C19" s="419" t="s">
        <v>260</v>
      </c>
      <c r="D19" s="419" t="s">
        <v>261</v>
      </c>
      <c r="E19" s="420" t="s">
        <v>262</v>
      </c>
      <c r="F19" s="421"/>
      <c r="G19" s="421"/>
      <c r="H19" s="421"/>
      <c r="I19" s="422"/>
      <c r="J19" s="419" t="s">
        <v>263</v>
      </c>
      <c r="K19" s="419"/>
      <c r="L19" s="419"/>
      <c r="M19" s="419"/>
      <c r="N19" s="419"/>
      <c r="O19" s="419"/>
      <c r="P19" s="11"/>
      <c r="Q19" s="11"/>
      <c r="R19" s="11"/>
      <c r="S19" s="11"/>
      <c r="T19" s="11"/>
      <c r="U19" s="11"/>
      <c r="V19" s="11"/>
      <c r="W19" s="11"/>
    </row>
    <row r="20" spans="1:26" s="12" customFormat="1" ht="51" customHeight="1" x14ac:dyDescent="0.2">
      <c r="A20" s="419"/>
      <c r="B20" s="419"/>
      <c r="C20" s="419"/>
      <c r="D20" s="419"/>
      <c r="E20" s="69" t="s">
        <v>264</v>
      </c>
      <c r="F20" s="69" t="s">
        <v>265</v>
      </c>
      <c r="G20" s="69" t="s">
        <v>266</v>
      </c>
      <c r="H20" s="69" t="s">
        <v>267</v>
      </c>
      <c r="I20" s="69" t="s">
        <v>268</v>
      </c>
      <c r="J20" s="69">
        <v>2024</v>
      </c>
      <c r="K20" s="69">
        <v>2025</v>
      </c>
      <c r="L20" s="69">
        <v>2026</v>
      </c>
      <c r="M20" s="69">
        <v>2027</v>
      </c>
      <c r="N20" s="69">
        <v>2028</v>
      </c>
      <c r="O20" s="69">
        <v>2029</v>
      </c>
      <c r="P20" s="11"/>
      <c r="Q20" s="11"/>
      <c r="R20" s="11"/>
      <c r="S20" s="11"/>
      <c r="T20" s="11"/>
      <c r="U20" s="11"/>
      <c r="V20" s="11"/>
      <c r="W20" s="11"/>
    </row>
    <row r="21" spans="1:26" s="12" customFormat="1" ht="16.5" customHeight="1" x14ac:dyDescent="0.2">
      <c r="A21" s="70">
        <v>1</v>
      </c>
      <c r="B21" s="71">
        <v>2</v>
      </c>
      <c r="C21" s="70">
        <v>3</v>
      </c>
      <c r="D21" s="71">
        <v>4</v>
      </c>
      <c r="E21" s="70">
        <v>5</v>
      </c>
      <c r="F21" s="71">
        <v>6</v>
      </c>
      <c r="G21" s="70">
        <v>7</v>
      </c>
      <c r="H21" s="71">
        <v>8</v>
      </c>
      <c r="I21" s="70">
        <v>9</v>
      </c>
      <c r="J21" s="71">
        <v>10</v>
      </c>
      <c r="K21" s="70">
        <v>11</v>
      </c>
      <c r="L21" s="71">
        <v>12</v>
      </c>
      <c r="M21" s="70">
        <v>13</v>
      </c>
      <c r="N21" s="71">
        <v>14</v>
      </c>
      <c r="O21" s="70">
        <v>15</v>
      </c>
      <c r="P21" s="11"/>
      <c r="Q21" s="11"/>
      <c r="R21" s="11"/>
      <c r="S21" s="11"/>
      <c r="T21" s="11"/>
      <c r="U21" s="11"/>
      <c r="V21" s="11"/>
      <c r="W21" s="11"/>
    </row>
    <row r="22" spans="1:26" s="72" customFormat="1" ht="33" customHeight="1" x14ac:dyDescent="0.2">
      <c r="A22" s="73" t="s">
        <v>14</v>
      </c>
      <c r="B22" s="69">
        <v>2025</v>
      </c>
      <c r="C22" s="25">
        <v>0</v>
      </c>
      <c r="D22" s="25">
        <v>0</v>
      </c>
      <c r="E22" s="25">
        <v>0</v>
      </c>
      <c r="F22" s="25">
        <v>0</v>
      </c>
      <c r="G22" s="25">
        <v>0</v>
      </c>
      <c r="H22" s="25">
        <v>0</v>
      </c>
      <c r="I22" s="25">
        <v>0</v>
      </c>
      <c r="J22" s="74">
        <v>0</v>
      </c>
      <c r="K22" s="74">
        <v>0</v>
      </c>
      <c r="L22" s="74">
        <v>0</v>
      </c>
      <c r="M22" s="74">
        <v>0</v>
      </c>
      <c r="N22" s="74">
        <v>0</v>
      </c>
      <c r="O22" s="74">
        <v>0</v>
      </c>
      <c r="P22" s="11"/>
      <c r="Q22" s="11"/>
      <c r="R22" s="11"/>
      <c r="S22" s="11"/>
      <c r="T22" s="11"/>
      <c r="U22" s="1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D67" sqref="D67"/>
    </sheetView>
  </sheetViews>
  <sheetFormatPr defaultColWidth="9.140625" defaultRowHeight="15.75" x14ac:dyDescent="0.2"/>
  <cols>
    <col min="1" max="1" width="61.7109375" style="76" customWidth="1"/>
    <col min="2" max="2" width="18.5703125" style="77" customWidth="1"/>
    <col min="3" max="13" width="16.85546875" style="77" customWidth="1"/>
    <col min="14" max="42" width="16.85546875" style="77" hidden="1" customWidth="1"/>
    <col min="43" max="44" width="16.85546875" style="78" hidden="1" customWidth="1"/>
    <col min="45" max="45" width="16.85546875" style="78" customWidth="1"/>
    <col min="46"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2"/>
      <c r="B1" s="79"/>
      <c r="C1" s="79"/>
      <c r="D1" s="79"/>
      <c r="G1" s="79"/>
      <c r="H1" s="3" t="s">
        <v>0</v>
      </c>
      <c r="I1" s="79"/>
      <c r="J1" s="79"/>
      <c r="K1" s="3"/>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2"/>
      <c r="B2" s="79"/>
      <c r="C2" s="79"/>
      <c r="D2" s="79"/>
      <c r="E2" s="75"/>
      <c r="F2" s="75"/>
      <c r="G2" s="79"/>
      <c r="H2" s="4" t="s">
        <v>1</v>
      </c>
      <c r="I2" s="79"/>
      <c r="J2" s="79"/>
      <c r="K2" s="4"/>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4" t="s">
        <v>269</v>
      </c>
      <c r="I3" s="79"/>
      <c r="J3" s="79"/>
      <c r="K3" s="4"/>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4"/>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43" t="str">
        <f>'1. паспорт местоположение'!A5:C5</f>
        <v>Год раскрытия информации: 2026 год</v>
      </c>
      <c r="B5" s="443"/>
      <c r="C5" s="443"/>
      <c r="D5" s="443"/>
      <c r="E5" s="443"/>
      <c r="F5" s="443"/>
      <c r="G5" s="443"/>
      <c r="H5" s="443"/>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4"/>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44" t="s">
        <v>3</v>
      </c>
      <c r="B7" s="444"/>
      <c r="C7" s="444"/>
      <c r="D7" s="444"/>
      <c r="E7" s="444"/>
      <c r="F7" s="444"/>
      <c r="G7" s="444"/>
      <c r="H7" s="444"/>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42" t="str">
        <f>'1. паспорт местоположение'!A9:C9</f>
        <v>Акционерное общество "Россети Янтарь" ДЗО  ПАО "Россети"</v>
      </c>
      <c r="B9" s="442"/>
      <c r="C9" s="442"/>
      <c r="D9" s="442"/>
      <c r="E9" s="442"/>
      <c r="F9" s="442"/>
      <c r="G9" s="442"/>
      <c r="H9" s="442"/>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39" t="s">
        <v>5</v>
      </c>
      <c r="B10" s="439"/>
      <c r="C10" s="439"/>
      <c r="D10" s="439"/>
      <c r="E10" s="439"/>
      <c r="F10" s="439"/>
      <c r="G10" s="439"/>
      <c r="H10" s="43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42" t="str">
        <f>'1. паспорт местоположение'!A12:C12</f>
        <v>P_23-1913</v>
      </c>
      <c r="B12" s="442"/>
      <c r="C12" s="442"/>
      <c r="D12" s="442"/>
      <c r="E12" s="442"/>
      <c r="F12" s="442"/>
      <c r="G12" s="442"/>
      <c r="H12" s="442"/>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39" t="s">
        <v>7</v>
      </c>
      <c r="B13" s="439"/>
      <c r="C13" s="439"/>
      <c r="D13" s="439"/>
      <c r="E13" s="439"/>
      <c r="F13" s="439"/>
      <c r="G13" s="439"/>
      <c r="H13" s="43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18.75" x14ac:dyDescent="0.2">
      <c r="A15" s="440" t="str">
        <f>'1. паспорт местоположение'!A15:C15</f>
        <v>Строительство ТП 15/0,4 кВ,  ЛЭП 15 кВ от ВЛ 15-324 до ТП новой, организация системы учёта электроэнергии в Краснознаменском р-не</v>
      </c>
      <c r="B15" s="441"/>
      <c r="C15" s="441"/>
      <c r="D15" s="441"/>
      <c r="E15" s="441"/>
      <c r="F15" s="441"/>
      <c r="G15" s="441"/>
      <c r="H15" s="441"/>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39" t="s">
        <v>9</v>
      </c>
      <c r="B16" s="439"/>
      <c r="C16" s="439"/>
      <c r="D16" s="439"/>
      <c r="E16" s="439"/>
      <c r="F16" s="439"/>
      <c r="G16" s="439"/>
      <c r="H16" s="43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42" t="s">
        <v>270</v>
      </c>
      <c r="B18" s="442"/>
      <c r="C18" s="442"/>
      <c r="D18" s="442"/>
      <c r="E18" s="442"/>
      <c r="F18" s="442"/>
      <c r="G18" s="442"/>
      <c r="H18" s="442"/>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271</v>
      </c>
      <c r="B24" s="100" t="s">
        <v>272</v>
      </c>
      <c r="D24" s="101"/>
      <c r="E24" s="102"/>
      <c r="F24" s="102"/>
      <c r="G24" s="102"/>
      <c r="H24" s="102"/>
    </row>
    <row r="25" spans="1:44" x14ac:dyDescent="0.2">
      <c r="A25" s="103" t="s">
        <v>273</v>
      </c>
      <c r="B25" s="104">
        <f>'6.2. Паспорт фин осв ввод'!C30*1000000</f>
        <v>2071088.22</v>
      </c>
    </row>
    <row r="26" spans="1:44" x14ac:dyDescent="0.2">
      <c r="A26" s="105" t="s">
        <v>274</v>
      </c>
      <c r="B26" s="106">
        <v>0</v>
      </c>
    </row>
    <row r="27" spans="1:44" x14ac:dyDescent="0.2">
      <c r="A27" s="105" t="s">
        <v>275</v>
      </c>
      <c r="B27" s="106">
        <f>$B$123</f>
        <v>30</v>
      </c>
      <c r="D27" s="98" t="s">
        <v>276</v>
      </c>
    </row>
    <row r="28" spans="1:44" ht="16.149999999999999" customHeight="1" x14ac:dyDescent="0.2">
      <c r="A28" s="107" t="s">
        <v>277</v>
      </c>
      <c r="B28" s="108">
        <v>1</v>
      </c>
      <c r="D28" s="429" t="s">
        <v>278</v>
      </c>
      <c r="E28" s="430"/>
      <c r="F28" s="431"/>
      <c r="G28" s="432" t="str">
        <f t="shared" ref="G28:G29" si="0">IF(SUM(B89:M89)=0,"не окупается",SUM(B89:M89))</f>
        <v>не окупается</v>
      </c>
      <c r="H28" s="433"/>
    </row>
    <row r="29" spans="1:44" ht="15.6" customHeight="1" x14ac:dyDescent="0.2">
      <c r="A29" s="103" t="s">
        <v>279</v>
      </c>
      <c r="B29" s="104">
        <f>$B$126*$B$127/1.2</f>
        <v>20710.882166666666</v>
      </c>
      <c r="D29" s="429" t="s">
        <v>280</v>
      </c>
      <c r="E29" s="430"/>
      <c r="F29" s="431"/>
      <c r="G29" s="432" t="str">
        <f t="shared" si="0"/>
        <v>не окупается</v>
      </c>
      <c r="H29" s="433"/>
    </row>
    <row r="30" spans="1:44" ht="27.6" customHeight="1" x14ac:dyDescent="0.2">
      <c r="A30" s="105" t="s">
        <v>281</v>
      </c>
      <c r="B30" s="106">
        <v>6</v>
      </c>
      <c r="D30" s="429" t="s">
        <v>282</v>
      </c>
      <c r="E30" s="430"/>
      <c r="F30" s="431"/>
      <c r="G30" s="434">
        <f>M87</f>
        <v>19877405.617967531</v>
      </c>
      <c r="H30" s="435"/>
    </row>
    <row r="31" spans="1:44" x14ac:dyDescent="0.2">
      <c r="A31" s="105" t="s">
        <v>283</v>
      </c>
      <c r="B31" s="106">
        <v>6</v>
      </c>
      <c r="D31" s="436"/>
      <c r="E31" s="437"/>
      <c r="F31" s="438"/>
      <c r="G31" s="436"/>
      <c r="H31" s="438"/>
    </row>
    <row r="32" spans="1:44" x14ac:dyDescent="0.2">
      <c r="A32" s="105" t="s">
        <v>284</v>
      </c>
      <c r="B32" s="106"/>
    </row>
    <row r="33" spans="1:42" x14ac:dyDescent="0.2">
      <c r="A33" s="105" t="s">
        <v>285</v>
      </c>
      <c r="B33" s="106"/>
    </row>
    <row r="34" spans="1:42" x14ac:dyDescent="0.2">
      <c r="A34" s="105" t="s">
        <v>286</v>
      </c>
      <c r="B34" s="106"/>
    </row>
    <row r="35" spans="1:42" x14ac:dyDescent="0.2">
      <c r="A35" s="109"/>
      <c r="B35" s="106"/>
    </row>
    <row r="36" spans="1:42" x14ac:dyDescent="0.2">
      <c r="A36" s="107" t="s">
        <v>287</v>
      </c>
      <c r="B36" s="110">
        <v>0.2</v>
      </c>
    </row>
    <row r="37" spans="1:42" x14ac:dyDescent="0.2">
      <c r="A37" s="103" t="s">
        <v>288</v>
      </c>
      <c r="B37" s="104">
        <v>0</v>
      </c>
    </row>
    <row r="38" spans="1:42" x14ac:dyDescent="0.2">
      <c r="A38" s="105" t="s">
        <v>289</v>
      </c>
      <c r="B38" s="106"/>
    </row>
    <row r="39" spans="1:42" x14ac:dyDescent="0.2">
      <c r="A39" s="111" t="s">
        <v>290</v>
      </c>
      <c r="B39" s="112"/>
    </row>
    <row r="40" spans="1:42" x14ac:dyDescent="0.2">
      <c r="A40" s="113" t="s">
        <v>291</v>
      </c>
      <c r="B40" s="114">
        <v>1</v>
      </c>
    </row>
    <row r="41" spans="1:42" x14ac:dyDescent="0.2">
      <c r="A41" s="115" t="s">
        <v>292</v>
      </c>
      <c r="B41" s="116"/>
    </row>
    <row r="42" spans="1:42" x14ac:dyDescent="0.2">
      <c r="A42" s="115" t="s">
        <v>293</v>
      </c>
      <c r="B42" s="117"/>
    </row>
    <row r="43" spans="1:42" x14ac:dyDescent="0.2">
      <c r="A43" s="115" t="s">
        <v>294</v>
      </c>
      <c r="B43" s="117">
        <v>0</v>
      </c>
    </row>
    <row r="44" spans="1:42" x14ac:dyDescent="0.2">
      <c r="A44" s="115" t="s">
        <v>295</v>
      </c>
      <c r="B44" s="117">
        <f>B129</f>
        <v>0.1371</v>
      </c>
    </row>
    <row r="45" spans="1:42" x14ac:dyDescent="0.2">
      <c r="A45" s="115" t="s">
        <v>296</v>
      </c>
      <c r="B45" s="117">
        <f>1-B43</f>
        <v>1</v>
      </c>
    </row>
    <row r="46" spans="1:42" x14ac:dyDescent="0.2">
      <c r="A46" s="118" t="s">
        <v>297</v>
      </c>
      <c r="B46" s="119">
        <f>B45*B44+B43*B42*(1-B36)</f>
        <v>0.1371</v>
      </c>
      <c r="C46" s="120"/>
    </row>
    <row r="47" spans="1:42" s="75" customFormat="1" x14ac:dyDescent="0.2">
      <c r="A47" s="121" t="s">
        <v>298</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row>
    <row r="48" spans="1:42" s="75" customFormat="1" x14ac:dyDescent="0.2">
      <c r="A48" s="123" t="s">
        <v>299</v>
      </c>
      <c r="B48" s="124">
        <f t="shared" ref="B48:B49" si="2">B136</f>
        <v>8.1000000000000003E-2</v>
      </c>
      <c r="C48" s="124">
        <f t="shared" ref="C48:AP49" si="3">C136</f>
        <v>7.3999999999999996E-2</v>
      </c>
      <c r="D48" s="124">
        <f t="shared" si="3"/>
        <v>5.5E-2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si="3"/>
        <v>4.1000000000000002E-2</v>
      </c>
      <c r="W48" s="124">
        <f t="shared" si="3"/>
        <v>4.1000000000000002E-2</v>
      </c>
      <c r="X48" s="124">
        <f t="shared" si="3"/>
        <v>4.1000000000000002E-2</v>
      </c>
      <c r="Y48" s="124">
        <f t="shared" si="3"/>
        <v>4.1000000000000002E-2</v>
      </c>
      <c r="Z48" s="124">
        <f t="shared" si="3"/>
        <v>4.1000000000000002E-2</v>
      </c>
      <c r="AA48" s="124">
        <f t="shared" si="3"/>
        <v>4.1000000000000002E-2</v>
      </c>
      <c r="AB48" s="124">
        <f t="shared" si="3"/>
        <v>4.1000000000000002E-2</v>
      </c>
      <c r="AC48" s="124">
        <f t="shared" si="3"/>
        <v>4.1000000000000002E-2</v>
      </c>
      <c r="AD48" s="124">
        <f t="shared" si="3"/>
        <v>4.1000000000000002E-2</v>
      </c>
      <c r="AE48" s="124">
        <f t="shared" si="3"/>
        <v>4.1000000000000002E-2</v>
      </c>
      <c r="AF48" s="124">
        <f t="shared" si="3"/>
        <v>4.1000000000000002E-2</v>
      </c>
      <c r="AG48" s="124">
        <f t="shared" si="3"/>
        <v>4.1000000000000002E-2</v>
      </c>
      <c r="AH48" s="124">
        <f t="shared" si="3"/>
        <v>4.1000000000000002E-2</v>
      </c>
      <c r="AI48" s="124">
        <f t="shared" si="3"/>
        <v>4.1000000000000002E-2</v>
      </c>
      <c r="AJ48" s="124">
        <f t="shared" si="3"/>
        <v>4.1000000000000002E-2</v>
      </c>
      <c r="AK48" s="124">
        <f t="shared" si="3"/>
        <v>4.1000000000000002E-2</v>
      </c>
      <c r="AL48" s="124">
        <f t="shared" si="3"/>
        <v>4.1000000000000002E-2</v>
      </c>
      <c r="AM48" s="124">
        <f t="shared" si="3"/>
        <v>4.1000000000000002E-2</v>
      </c>
      <c r="AN48" s="124">
        <f t="shared" si="3"/>
        <v>4.1000000000000002E-2</v>
      </c>
      <c r="AO48" s="124">
        <f t="shared" si="3"/>
        <v>4.1000000000000002E-2</v>
      </c>
      <c r="AP48" s="124">
        <f t="shared" si="3"/>
        <v>4.1000000000000002E-2</v>
      </c>
    </row>
    <row r="49" spans="1:45" x14ac:dyDescent="0.2">
      <c r="A49" s="123" t="s">
        <v>300</v>
      </c>
      <c r="B49" s="124">
        <f t="shared" si="2"/>
        <v>8.1000000000000003E-2</v>
      </c>
      <c r="C49" s="124">
        <f t="shared" si="3"/>
        <v>0.16099400000000008</v>
      </c>
      <c r="D49" s="124">
        <f t="shared" si="3"/>
        <v>0.22484867000000008</v>
      </c>
      <c r="E49" s="124">
        <f t="shared" si="3"/>
        <v>0.27506746547000005</v>
      </c>
      <c r="F49" s="124">
        <f t="shared" si="3"/>
        <v>0.32734523155426998</v>
      </c>
      <c r="G49" s="124">
        <f t="shared" si="3"/>
        <v>0.38176638604799495</v>
      </c>
      <c r="H49" s="124">
        <f t="shared" si="3"/>
        <v>0.43841880787596255</v>
      </c>
      <c r="I49" s="124">
        <f t="shared" si="3"/>
        <v>0.49739397899887683</v>
      </c>
      <c r="J49" s="124">
        <f t="shared" si="3"/>
        <v>0.5587871321378306</v>
      </c>
      <c r="K49" s="124">
        <f t="shared" si="3"/>
        <v>0.62269740455548162</v>
      </c>
      <c r="L49" s="124">
        <f t="shared" si="3"/>
        <v>0.68922799814225622</v>
      </c>
      <c r="M49" s="124">
        <f t="shared" si="3"/>
        <v>0.75848634606608867</v>
      </c>
      <c r="N49" s="124">
        <f t="shared" si="3"/>
        <v>0.83058428625479808</v>
      </c>
      <c r="O49" s="124">
        <f t="shared" si="3"/>
        <v>0.90563824199124476</v>
      </c>
      <c r="P49" s="124">
        <f t="shared" si="3"/>
        <v>0.98376940991288575</v>
      </c>
      <c r="Q49" s="124">
        <f t="shared" si="3"/>
        <v>1.065103955719314</v>
      </c>
      <c r="R49" s="124">
        <f t="shared" si="3"/>
        <v>1.1497732179038058</v>
      </c>
      <c r="S49" s="124">
        <f t="shared" si="3"/>
        <v>1.2379139198378617</v>
      </c>
      <c r="T49" s="124">
        <f t="shared" si="3"/>
        <v>1.3296683905512139</v>
      </c>
      <c r="U49" s="124">
        <f t="shared" si="3"/>
        <v>1.4251847945638136</v>
      </c>
      <c r="V49" s="124">
        <f t="shared" si="3"/>
        <v>1.5246173711409297</v>
      </c>
      <c r="W49" s="124">
        <f t="shared" si="3"/>
        <v>1.6281266833577077</v>
      </c>
      <c r="X49" s="124">
        <f t="shared" si="3"/>
        <v>1.7358798773753734</v>
      </c>
      <c r="Y49" s="124">
        <f t="shared" si="3"/>
        <v>1.8480509523477635</v>
      </c>
      <c r="Z49" s="124">
        <f t="shared" si="3"/>
        <v>1.9648210413940217</v>
      </c>
      <c r="AA49" s="124">
        <f t="shared" si="3"/>
        <v>2.0863787040911763</v>
      </c>
      <c r="AB49" s="124">
        <f t="shared" si="3"/>
        <v>2.2129202309589142</v>
      </c>
      <c r="AC49" s="124">
        <f t="shared" si="3"/>
        <v>2.3446499604282294</v>
      </c>
      <c r="AD49" s="124">
        <f t="shared" si="3"/>
        <v>2.4817806088057863</v>
      </c>
      <c r="AE49" s="124">
        <f t="shared" si="3"/>
        <v>2.6245336137668231</v>
      </c>
      <c r="AF49" s="124">
        <f t="shared" si="3"/>
        <v>2.7731394919312624</v>
      </c>
      <c r="AG49" s="124">
        <f t="shared" si="3"/>
        <v>2.9278382111004437</v>
      </c>
      <c r="AH49" s="124">
        <f t="shared" si="3"/>
        <v>3.088879577755562</v>
      </c>
      <c r="AI49" s="124">
        <f t="shared" si="3"/>
        <v>3.2565236404435396</v>
      </c>
      <c r="AJ49" s="124">
        <f t="shared" si="3"/>
        <v>3.4310411097017246</v>
      </c>
      <c r="AK49" s="124">
        <f t="shared" si="3"/>
        <v>3.612713795199495</v>
      </c>
      <c r="AL49" s="124">
        <f t="shared" si="3"/>
        <v>3.8018350608026736</v>
      </c>
      <c r="AM49" s="124">
        <f t="shared" si="3"/>
        <v>3.9987102982955829</v>
      </c>
      <c r="AN49" s="124">
        <f t="shared" si="3"/>
        <v>4.2036574205257011</v>
      </c>
      <c r="AO49" s="124">
        <f t="shared" si="3"/>
        <v>4.4170073747672545</v>
      </c>
      <c r="AP49" s="124">
        <f t="shared" si="3"/>
        <v>4.6391046771327114</v>
      </c>
      <c r="AQ49" s="75"/>
      <c r="AR49" s="75"/>
      <c r="AS49" s="75"/>
    </row>
    <row r="50" spans="1:45" x14ac:dyDescent="0.2">
      <c r="A50" s="125" t="s">
        <v>301</v>
      </c>
      <c r="B50" s="126">
        <f>'2. паспорт  ТП'!S22*1000000/1.2</f>
        <v>3084983.5583333336</v>
      </c>
      <c r="C50" s="126">
        <f>C108*(1+C49)</f>
        <v>0</v>
      </c>
      <c r="D50" s="126">
        <f t="shared" ref="D50:AP50" si="4">D108*(1+D49)</f>
        <v>1273198.5800804249</v>
      </c>
      <c r="E50" s="126">
        <f t="shared" si="4"/>
        <v>3251736.8282913142</v>
      </c>
      <c r="F50" s="126">
        <f t="shared" si="4"/>
        <v>5700748.3245636132</v>
      </c>
      <c r="G50" s="126">
        <f t="shared" si="4"/>
        <v>6382569.8053519251</v>
      </c>
      <c r="H50" s="126">
        <f t="shared" si="4"/>
        <v>6940112.4623647463</v>
      </c>
      <c r="I50" s="126">
        <f t="shared" si="4"/>
        <v>7224657.0733217001</v>
      </c>
      <c r="J50" s="126">
        <f t="shared" si="4"/>
        <v>7520868.0133278882</v>
      </c>
      <c r="K50" s="126">
        <f t="shared" si="4"/>
        <v>7829223.6018743319</v>
      </c>
      <c r="L50" s="126">
        <f t="shared" si="4"/>
        <v>8150221.7695511784</v>
      </c>
      <c r="M50" s="126">
        <f t="shared" si="4"/>
        <v>8484380.8621027768</v>
      </c>
      <c r="N50" s="126">
        <f t="shared" si="4"/>
        <v>8832240.4774489887</v>
      </c>
      <c r="O50" s="126">
        <f t="shared" si="4"/>
        <v>9194362.3370243981</v>
      </c>
      <c r="P50" s="126">
        <f t="shared" si="4"/>
        <v>9571331.1928423978</v>
      </c>
      <c r="Q50" s="126">
        <f t="shared" si="4"/>
        <v>9963755.7717489358</v>
      </c>
      <c r="R50" s="126">
        <f t="shared" si="4"/>
        <v>10372269.758390643</v>
      </c>
      <c r="S50" s="126">
        <f t="shared" si="4"/>
        <v>10797532.818484658</v>
      </c>
      <c r="T50" s="126">
        <f t="shared" si="4"/>
        <v>11240231.664042529</v>
      </c>
      <c r="U50" s="126">
        <f t="shared" si="4"/>
        <v>11701081.162268272</v>
      </c>
      <c r="V50" s="126">
        <f t="shared" si="4"/>
        <v>12180825.48992127</v>
      </c>
      <c r="W50" s="126">
        <f t="shared" si="4"/>
        <v>12680239.33500804</v>
      </c>
      <c r="X50" s="126">
        <f t="shared" si="4"/>
        <v>13200129.147743369</v>
      </c>
      <c r="Y50" s="126">
        <f t="shared" si="4"/>
        <v>13741334.442800846</v>
      </c>
      <c r="Z50" s="126">
        <f t="shared" si="4"/>
        <v>14304729.15495568</v>
      </c>
      <c r="AA50" s="126">
        <f t="shared" si="4"/>
        <v>14891223.050308863</v>
      </c>
      <c r="AB50" s="126">
        <f t="shared" si="4"/>
        <v>15501763.195371523</v>
      </c>
      <c r="AC50" s="126">
        <f t="shared" si="4"/>
        <v>16137335.486381754</v>
      </c>
      <c r="AD50" s="126">
        <f t="shared" si="4"/>
        <v>16798966.241323404</v>
      </c>
      <c r="AE50" s="126">
        <f t="shared" si="4"/>
        <v>17487723.857217662</v>
      </c>
      <c r="AF50" s="126">
        <f t="shared" si="4"/>
        <v>18204720.535363585</v>
      </c>
      <c r="AG50" s="126">
        <f t="shared" si="4"/>
        <v>18951114.07731349</v>
      </c>
      <c r="AH50" s="126">
        <f t="shared" si="4"/>
        <v>19728109.754483342</v>
      </c>
      <c r="AI50" s="126">
        <f t="shared" si="4"/>
        <v>20536962.254417155</v>
      </c>
      <c r="AJ50" s="126">
        <f t="shared" si="4"/>
        <v>21378977.70684826</v>
      </c>
      <c r="AK50" s="126">
        <f t="shared" si="4"/>
        <v>22255515.792829037</v>
      </c>
      <c r="AL50" s="126">
        <f t="shared" si="4"/>
        <v>23167991.940335024</v>
      </c>
      <c r="AM50" s="126">
        <f t="shared" si="4"/>
        <v>24117879.609888759</v>
      </c>
      <c r="AN50" s="126">
        <f t="shared" si="4"/>
        <v>25106712.673894193</v>
      </c>
      <c r="AO50" s="126">
        <f t="shared" si="4"/>
        <v>26136087.893523853</v>
      </c>
      <c r="AP50" s="126">
        <f t="shared" si="4"/>
        <v>27207667.49715833</v>
      </c>
      <c r="AQ50" s="75"/>
      <c r="AR50" s="75"/>
      <c r="AS50" s="75"/>
    </row>
    <row r="52" spans="1:45" x14ac:dyDescent="0.2">
      <c r="A52" s="127" t="s">
        <v>302</v>
      </c>
      <c r="B52" s="128">
        <f>B58</f>
        <v>1</v>
      </c>
      <c r="C52" s="128">
        <f t="shared" ref="C52:AO52" si="5">C58</f>
        <v>2</v>
      </c>
      <c r="D52" s="128">
        <f t="shared" si="5"/>
        <v>3</v>
      </c>
      <c r="E52" s="128">
        <f t="shared" si="5"/>
        <v>4</v>
      </c>
      <c r="F52" s="128">
        <f t="shared" si="5"/>
        <v>5</v>
      </c>
      <c r="G52" s="128">
        <f t="shared" si="5"/>
        <v>6</v>
      </c>
      <c r="H52" s="128">
        <f t="shared" si="5"/>
        <v>7</v>
      </c>
      <c r="I52" s="128">
        <f t="shared" si="5"/>
        <v>8</v>
      </c>
      <c r="J52" s="128">
        <f t="shared" si="5"/>
        <v>9</v>
      </c>
      <c r="K52" s="128">
        <f t="shared" si="5"/>
        <v>10</v>
      </c>
      <c r="L52" s="128">
        <f t="shared" si="5"/>
        <v>11</v>
      </c>
      <c r="M52" s="128">
        <f t="shared" si="5"/>
        <v>12</v>
      </c>
      <c r="N52" s="128">
        <f t="shared" si="5"/>
        <v>13</v>
      </c>
      <c r="O52" s="128">
        <f t="shared" si="5"/>
        <v>14</v>
      </c>
      <c r="P52" s="128">
        <f t="shared" si="5"/>
        <v>15</v>
      </c>
      <c r="Q52" s="128">
        <f t="shared" si="5"/>
        <v>16</v>
      </c>
      <c r="R52" s="128">
        <f t="shared" si="5"/>
        <v>17</v>
      </c>
      <c r="S52" s="128">
        <f t="shared" si="5"/>
        <v>18</v>
      </c>
      <c r="T52" s="128">
        <f t="shared" si="5"/>
        <v>19</v>
      </c>
      <c r="U52" s="128">
        <f t="shared" si="5"/>
        <v>20</v>
      </c>
      <c r="V52" s="128">
        <f t="shared" si="5"/>
        <v>21</v>
      </c>
      <c r="W52" s="128">
        <f t="shared" si="5"/>
        <v>22</v>
      </c>
      <c r="X52" s="128">
        <f t="shared" si="5"/>
        <v>23</v>
      </c>
      <c r="Y52" s="128">
        <f t="shared" si="5"/>
        <v>24</v>
      </c>
      <c r="Z52" s="128">
        <f t="shared" si="5"/>
        <v>25</v>
      </c>
      <c r="AA52" s="128">
        <f t="shared" si="5"/>
        <v>26</v>
      </c>
      <c r="AB52" s="128">
        <f t="shared" si="5"/>
        <v>27</v>
      </c>
      <c r="AC52" s="128">
        <f t="shared" si="5"/>
        <v>28</v>
      </c>
      <c r="AD52" s="128">
        <f t="shared" si="5"/>
        <v>29</v>
      </c>
      <c r="AE52" s="128">
        <f t="shared" si="5"/>
        <v>30</v>
      </c>
      <c r="AF52" s="128">
        <f t="shared" si="5"/>
        <v>31</v>
      </c>
      <c r="AG52" s="128">
        <f t="shared" si="5"/>
        <v>32</v>
      </c>
      <c r="AH52" s="128">
        <f t="shared" si="5"/>
        <v>33</v>
      </c>
      <c r="AI52" s="128">
        <f t="shared" si="5"/>
        <v>34</v>
      </c>
      <c r="AJ52" s="128">
        <f t="shared" si="5"/>
        <v>35</v>
      </c>
      <c r="AK52" s="128">
        <f t="shared" si="5"/>
        <v>36</v>
      </c>
      <c r="AL52" s="128">
        <f t="shared" si="5"/>
        <v>37</v>
      </c>
      <c r="AM52" s="128">
        <f t="shared" si="5"/>
        <v>38</v>
      </c>
      <c r="AN52" s="128">
        <f t="shared" si="5"/>
        <v>39</v>
      </c>
      <c r="AO52" s="128">
        <f t="shared" si="5"/>
        <v>40</v>
      </c>
      <c r="AP52" s="128">
        <f>AP58</f>
        <v>41</v>
      </c>
    </row>
    <row r="53" spans="1:45" x14ac:dyDescent="0.2">
      <c r="A53" s="129" t="s">
        <v>303</v>
      </c>
      <c r="B53" s="130">
        <v>0</v>
      </c>
      <c r="C53" s="130">
        <f t="shared" ref="C53:AP53" si="6">B53+B54-B55</f>
        <v>0</v>
      </c>
      <c r="D53" s="130">
        <f t="shared" si="6"/>
        <v>0</v>
      </c>
      <c r="E53" s="130">
        <f t="shared" si="6"/>
        <v>0</v>
      </c>
      <c r="F53" s="130">
        <f t="shared" si="6"/>
        <v>0</v>
      </c>
      <c r="G53" s="130">
        <f t="shared" si="6"/>
        <v>0</v>
      </c>
      <c r="H53" s="130">
        <f t="shared" si="6"/>
        <v>0</v>
      </c>
      <c r="I53" s="130">
        <f t="shared" si="6"/>
        <v>0</v>
      </c>
      <c r="J53" s="130">
        <f t="shared" si="6"/>
        <v>0</v>
      </c>
      <c r="K53" s="130">
        <f t="shared" si="6"/>
        <v>0</v>
      </c>
      <c r="L53" s="130">
        <f t="shared" si="6"/>
        <v>0</v>
      </c>
      <c r="M53" s="130">
        <f t="shared" si="6"/>
        <v>0</v>
      </c>
      <c r="N53" s="130">
        <f t="shared" si="6"/>
        <v>0</v>
      </c>
      <c r="O53" s="130">
        <f t="shared" si="6"/>
        <v>0</v>
      </c>
      <c r="P53" s="130">
        <f t="shared" si="6"/>
        <v>0</v>
      </c>
      <c r="Q53" s="130">
        <f t="shared" si="6"/>
        <v>0</v>
      </c>
      <c r="R53" s="130">
        <f t="shared" si="6"/>
        <v>0</v>
      </c>
      <c r="S53" s="130">
        <f t="shared" si="6"/>
        <v>0</v>
      </c>
      <c r="T53" s="130">
        <f t="shared" si="6"/>
        <v>0</v>
      </c>
      <c r="U53" s="130">
        <f t="shared" si="6"/>
        <v>0</v>
      </c>
      <c r="V53" s="130">
        <f t="shared" si="6"/>
        <v>0</v>
      </c>
      <c r="W53" s="130">
        <f t="shared" si="6"/>
        <v>0</v>
      </c>
      <c r="X53" s="130">
        <f t="shared" si="6"/>
        <v>0</v>
      </c>
      <c r="Y53" s="130">
        <f t="shared" si="6"/>
        <v>0</v>
      </c>
      <c r="Z53" s="130">
        <f t="shared" si="6"/>
        <v>0</v>
      </c>
      <c r="AA53" s="130">
        <f t="shared" si="6"/>
        <v>0</v>
      </c>
      <c r="AB53" s="130">
        <f t="shared" si="6"/>
        <v>0</v>
      </c>
      <c r="AC53" s="130">
        <f t="shared" si="6"/>
        <v>0</v>
      </c>
      <c r="AD53" s="130">
        <f t="shared" si="6"/>
        <v>0</v>
      </c>
      <c r="AE53" s="130">
        <f t="shared" si="6"/>
        <v>0</v>
      </c>
      <c r="AF53" s="130">
        <f t="shared" si="6"/>
        <v>0</v>
      </c>
      <c r="AG53" s="130">
        <f t="shared" si="6"/>
        <v>0</v>
      </c>
      <c r="AH53" s="130">
        <f t="shared" si="6"/>
        <v>0</v>
      </c>
      <c r="AI53" s="130">
        <f t="shared" si="6"/>
        <v>0</v>
      </c>
      <c r="AJ53" s="130">
        <f t="shared" si="6"/>
        <v>0</v>
      </c>
      <c r="AK53" s="130">
        <f t="shared" si="6"/>
        <v>0</v>
      </c>
      <c r="AL53" s="130">
        <f t="shared" si="6"/>
        <v>0</v>
      </c>
      <c r="AM53" s="130">
        <f t="shared" si="6"/>
        <v>0</v>
      </c>
      <c r="AN53" s="130">
        <f t="shared" si="6"/>
        <v>0</v>
      </c>
      <c r="AO53" s="130">
        <f t="shared" si="6"/>
        <v>0</v>
      </c>
      <c r="AP53" s="130">
        <f t="shared" si="6"/>
        <v>0</v>
      </c>
    </row>
    <row r="54" spans="1:45" x14ac:dyDescent="0.2">
      <c r="A54" s="129" t="s">
        <v>304</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45" x14ac:dyDescent="0.2">
      <c r="A55" s="129" t="s">
        <v>305</v>
      </c>
      <c r="B55" s="130">
        <f>$B$54/$B$40</f>
        <v>0</v>
      </c>
      <c r="C55" s="130">
        <f t="shared" ref="C55:AP55" si="7">IF(ROUND(C53,1)=0,0,B55+C54/$B$40)</f>
        <v>0</v>
      </c>
      <c r="D55" s="130">
        <f t="shared" si="7"/>
        <v>0</v>
      </c>
      <c r="E55" s="130">
        <f t="shared" si="7"/>
        <v>0</v>
      </c>
      <c r="F55" s="130">
        <f t="shared" si="7"/>
        <v>0</v>
      </c>
      <c r="G55" s="130">
        <f t="shared" si="7"/>
        <v>0</v>
      </c>
      <c r="H55" s="130">
        <f t="shared" si="7"/>
        <v>0</v>
      </c>
      <c r="I55" s="130">
        <f t="shared" si="7"/>
        <v>0</v>
      </c>
      <c r="J55" s="130">
        <f t="shared" si="7"/>
        <v>0</v>
      </c>
      <c r="K55" s="130">
        <f t="shared" si="7"/>
        <v>0</v>
      </c>
      <c r="L55" s="130">
        <f t="shared" si="7"/>
        <v>0</v>
      </c>
      <c r="M55" s="130">
        <f t="shared" si="7"/>
        <v>0</v>
      </c>
      <c r="N55" s="130">
        <f t="shared" si="7"/>
        <v>0</v>
      </c>
      <c r="O55" s="130">
        <f t="shared" si="7"/>
        <v>0</v>
      </c>
      <c r="P55" s="130">
        <f t="shared" si="7"/>
        <v>0</v>
      </c>
      <c r="Q55" s="130">
        <f t="shared" si="7"/>
        <v>0</v>
      </c>
      <c r="R55" s="130">
        <f t="shared" si="7"/>
        <v>0</v>
      </c>
      <c r="S55" s="130">
        <f t="shared" si="7"/>
        <v>0</v>
      </c>
      <c r="T55" s="130">
        <f t="shared" si="7"/>
        <v>0</v>
      </c>
      <c r="U55" s="130">
        <f t="shared" si="7"/>
        <v>0</v>
      </c>
      <c r="V55" s="130">
        <f t="shared" si="7"/>
        <v>0</v>
      </c>
      <c r="W55" s="130">
        <f t="shared" si="7"/>
        <v>0</v>
      </c>
      <c r="X55" s="130">
        <f t="shared" si="7"/>
        <v>0</v>
      </c>
      <c r="Y55" s="130">
        <f t="shared" si="7"/>
        <v>0</v>
      </c>
      <c r="Z55" s="130">
        <f t="shared" si="7"/>
        <v>0</v>
      </c>
      <c r="AA55" s="130">
        <f t="shared" si="7"/>
        <v>0</v>
      </c>
      <c r="AB55" s="130">
        <f t="shared" si="7"/>
        <v>0</v>
      </c>
      <c r="AC55" s="130">
        <f t="shared" si="7"/>
        <v>0</v>
      </c>
      <c r="AD55" s="130">
        <f t="shared" si="7"/>
        <v>0</v>
      </c>
      <c r="AE55" s="130">
        <f t="shared" si="7"/>
        <v>0</v>
      </c>
      <c r="AF55" s="130">
        <f t="shared" si="7"/>
        <v>0</v>
      </c>
      <c r="AG55" s="130">
        <f t="shared" si="7"/>
        <v>0</v>
      </c>
      <c r="AH55" s="130">
        <f t="shared" si="7"/>
        <v>0</v>
      </c>
      <c r="AI55" s="130">
        <f t="shared" si="7"/>
        <v>0</v>
      </c>
      <c r="AJ55" s="130">
        <f t="shared" si="7"/>
        <v>0</v>
      </c>
      <c r="AK55" s="130">
        <f t="shared" si="7"/>
        <v>0</v>
      </c>
      <c r="AL55" s="130">
        <f t="shared" si="7"/>
        <v>0</v>
      </c>
      <c r="AM55" s="130">
        <f t="shared" si="7"/>
        <v>0</v>
      </c>
      <c r="AN55" s="130">
        <f t="shared" si="7"/>
        <v>0</v>
      </c>
      <c r="AO55" s="130">
        <f t="shared" si="7"/>
        <v>0</v>
      </c>
      <c r="AP55" s="130">
        <f t="shared" si="7"/>
        <v>0</v>
      </c>
    </row>
    <row r="56" spans="1:45" x14ac:dyDescent="0.2">
      <c r="A56" s="131" t="s">
        <v>306</v>
      </c>
      <c r="B56" s="132">
        <f t="shared" ref="B56:AP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132">
        <f t="shared" si="8"/>
        <v>0</v>
      </c>
      <c r="N56" s="132">
        <f t="shared" si="8"/>
        <v>0</v>
      </c>
      <c r="O56" s="132">
        <f t="shared" si="8"/>
        <v>0</v>
      </c>
      <c r="P56" s="132">
        <f t="shared" si="8"/>
        <v>0</v>
      </c>
      <c r="Q56" s="132">
        <f t="shared" si="8"/>
        <v>0</v>
      </c>
      <c r="R56" s="132">
        <f t="shared" si="8"/>
        <v>0</v>
      </c>
      <c r="S56" s="132">
        <f t="shared" si="8"/>
        <v>0</v>
      </c>
      <c r="T56" s="132">
        <f t="shared" si="8"/>
        <v>0</v>
      </c>
      <c r="U56" s="132">
        <f t="shared" si="8"/>
        <v>0</v>
      </c>
      <c r="V56" s="132">
        <f t="shared" si="8"/>
        <v>0</v>
      </c>
      <c r="W56" s="132">
        <f t="shared" si="8"/>
        <v>0</v>
      </c>
      <c r="X56" s="132">
        <f t="shared" si="8"/>
        <v>0</v>
      </c>
      <c r="Y56" s="132">
        <f t="shared" si="8"/>
        <v>0</v>
      </c>
      <c r="Z56" s="132">
        <f t="shared" si="8"/>
        <v>0</v>
      </c>
      <c r="AA56" s="132">
        <f t="shared" si="8"/>
        <v>0</v>
      </c>
      <c r="AB56" s="132">
        <f t="shared" si="8"/>
        <v>0</v>
      </c>
      <c r="AC56" s="132">
        <f t="shared" si="8"/>
        <v>0</v>
      </c>
      <c r="AD56" s="132">
        <f t="shared" si="8"/>
        <v>0</v>
      </c>
      <c r="AE56" s="132">
        <f t="shared" si="8"/>
        <v>0</v>
      </c>
      <c r="AF56" s="132">
        <f t="shared" si="8"/>
        <v>0</v>
      </c>
      <c r="AG56" s="132">
        <f t="shared" si="8"/>
        <v>0</v>
      </c>
      <c r="AH56" s="132">
        <f t="shared" si="8"/>
        <v>0</v>
      </c>
      <c r="AI56" s="132">
        <f t="shared" si="8"/>
        <v>0</v>
      </c>
      <c r="AJ56" s="132">
        <f t="shared" si="8"/>
        <v>0</v>
      </c>
      <c r="AK56" s="132">
        <f t="shared" si="8"/>
        <v>0</v>
      </c>
      <c r="AL56" s="132">
        <f t="shared" si="8"/>
        <v>0</v>
      </c>
      <c r="AM56" s="132">
        <f t="shared" si="8"/>
        <v>0</v>
      </c>
      <c r="AN56" s="132">
        <f t="shared" si="8"/>
        <v>0</v>
      </c>
      <c r="AO56" s="132">
        <f t="shared" si="8"/>
        <v>0</v>
      </c>
      <c r="AP56" s="132">
        <f t="shared" si="8"/>
        <v>0</v>
      </c>
    </row>
    <row r="57" spans="1:4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45" x14ac:dyDescent="0.2">
      <c r="A58" s="127" t="s">
        <v>307</v>
      </c>
      <c r="B58" s="128">
        <v>1</v>
      </c>
      <c r="C58" s="128">
        <f>B58+1</f>
        <v>2</v>
      </c>
      <c r="D58" s="128">
        <f t="shared" ref="D58:AP58" si="9">C58+1</f>
        <v>3</v>
      </c>
      <c r="E58" s="128">
        <f t="shared" si="9"/>
        <v>4</v>
      </c>
      <c r="F58" s="128">
        <f t="shared" si="9"/>
        <v>5</v>
      </c>
      <c r="G58" s="128">
        <f t="shared" si="9"/>
        <v>6</v>
      </c>
      <c r="H58" s="128">
        <f t="shared" si="9"/>
        <v>7</v>
      </c>
      <c r="I58" s="128">
        <f t="shared" si="9"/>
        <v>8</v>
      </c>
      <c r="J58" s="128">
        <f t="shared" si="9"/>
        <v>9</v>
      </c>
      <c r="K58" s="128">
        <f t="shared" si="9"/>
        <v>10</v>
      </c>
      <c r="L58" s="128">
        <f t="shared" si="9"/>
        <v>11</v>
      </c>
      <c r="M58" s="128">
        <f t="shared" si="9"/>
        <v>12</v>
      </c>
      <c r="N58" s="128">
        <f t="shared" si="9"/>
        <v>13</v>
      </c>
      <c r="O58" s="128">
        <f t="shared" si="9"/>
        <v>14</v>
      </c>
      <c r="P58" s="128">
        <f t="shared" si="9"/>
        <v>15</v>
      </c>
      <c r="Q58" s="128">
        <f t="shared" si="9"/>
        <v>16</v>
      </c>
      <c r="R58" s="128">
        <f t="shared" si="9"/>
        <v>17</v>
      </c>
      <c r="S58" s="128">
        <f t="shared" si="9"/>
        <v>18</v>
      </c>
      <c r="T58" s="128">
        <f t="shared" si="9"/>
        <v>19</v>
      </c>
      <c r="U58" s="128">
        <f t="shared" si="9"/>
        <v>20</v>
      </c>
      <c r="V58" s="128">
        <f t="shared" si="9"/>
        <v>21</v>
      </c>
      <c r="W58" s="128">
        <f t="shared" si="9"/>
        <v>22</v>
      </c>
      <c r="X58" s="128">
        <f t="shared" si="9"/>
        <v>23</v>
      </c>
      <c r="Y58" s="128">
        <f t="shared" si="9"/>
        <v>24</v>
      </c>
      <c r="Z58" s="128">
        <f t="shared" si="9"/>
        <v>25</v>
      </c>
      <c r="AA58" s="128">
        <f t="shared" si="9"/>
        <v>26</v>
      </c>
      <c r="AB58" s="128">
        <f t="shared" si="9"/>
        <v>27</v>
      </c>
      <c r="AC58" s="128">
        <f t="shared" si="9"/>
        <v>28</v>
      </c>
      <c r="AD58" s="128">
        <f t="shared" si="9"/>
        <v>29</v>
      </c>
      <c r="AE58" s="128">
        <f t="shared" si="9"/>
        <v>30</v>
      </c>
      <c r="AF58" s="128">
        <f t="shared" si="9"/>
        <v>31</v>
      </c>
      <c r="AG58" s="128">
        <f t="shared" si="9"/>
        <v>32</v>
      </c>
      <c r="AH58" s="128">
        <f t="shared" si="9"/>
        <v>33</v>
      </c>
      <c r="AI58" s="128">
        <f t="shared" si="9"/>
        <v>34</v>
      </c>
      <c r="AJ58" s="128">
        <f t="shared" si="9"/>
        <v>35</v>
      </c>
      <c r="AK58" s="128">
        <f t="shared" si="9"/>
        <v>36</v>
      </c>
      <c r="AL58" s="128">
        <f t="shared" si="9"/>
        <v>37</v>
      </c>
      <c r="AM58" s="128">
        <f t="shared" si="9"/>
        <v>38</v>
      </c>
      <c r="AN58" s="128">
        <f t="shared" si="9"/>
        <v>39</v>
      </c>
      <c r="AO58" s="128">
        <f t="shared" si="9"/>
        <v>40</v>
      </c>
      <c r="AP58" s="128">
        <f t="shared" si="9"/>
        <v>41</v>
      </c>
    </row>
    <row r="59" spans="1:45" ht="14.25" x14ac:dyDescent="0.2">
      <c r="A59" s="136" t="s">
        <v>308</v>
      </c>
      <c r="B59" s="137">
        <f t="shared" ref="B59:AP59" si="10">B50*$B$28</f>
        <v>3084983.5583333336</v>
      </c>
      <c r="C59" s="137">
        <f t="shared" si="10"/>
        <v>0</v>
      </c>
      <c r="D59" s="137">
        <f t="shared" si="10"/>
        <v>1273198.5800804249</v>
      </c>
      <c r="E59" s="137">
        <f t="shared" si="10"/>
        <v>3251736.8282913142</v>
      </c>
      <c r="F59" s="137">
        <f t="shared" si="10"/>
        <v>5700748.3245636132</v>
      </c>
      <c r="G59" s="137">
        <f t="shared" si="10"/>
        <v>6382569.8053519251</v>
      </c>
      <c r="H59" s="137">
        <f t="shared" si="10"/>
        <v>6940112.4623647463</v>
      </c>
      <c r="I59" s="137">
        <f t="shared" si="10"/>
        <v>7224657.0733217001</v>
      </c>
      <c r="J59" s="137">
        <f t="shared" si="10"/>
        <v>7520868.0133278882</v>
      </c>
      <c r="K59" s="137">
        <f t="shared" si="10"/>
        <v>7829223.6018743319</v>
      </c>
      <c r="L59" s="137">
        <f t="shared" si="10"/>
        <v>8150221.7695511784</v>
      </c>
      <c r="M59" s="137">
        <f t="shared" si="10"/>
        <v>8484380.8621027768</v>
      </c>
      <c r="N59" s="137">
        <f t="shared" si="10"/>
        <v>8832240.4774489887</v>
      </c>
      <c r="O59" s="137">
        <f t="shared" si="10"/>
        <v>9194362.3370243981</v>
      </c>
      <c r="P59" s="137">
        <f t="shared" si="10"/>
        <v>9571331.1928423978</v>
      </c>
      <c r="Q59" s="137">
        <f t="shared" si="10"/>
        <v>9963755.7717489358</v>
      </c>
      <c r="R59" s="137">
        <f t="shared" si="10"/>
        <v>10372269.758390643</v>
      </c>
      <c r="S59" s="137">
        <f t="shared" si="10"/>
        <v>10797532.818484658</v>
      </c>
      <c r="T59" s="137">
        <f t="shared" si="10"/>
        <v>11240231.664042529</v>
      </c>
      <c r="U59" s="137">
        <f t="shared" si="10"/>
        <v>11701081.162268272</v>
      </c>
      <c r="V59" s="137">
        <f t="shared" si="10"/>
        <v>12180825.48992127</v>
      </c>
      <c r="W59" s="137">
        <f t="shared" si="10"/>
        <v>12680239.33500804</v>
      </c>
      <c r="X59" s="137">
        <f t="shared" si="10"/>
        <v>13200129.147743369</v>
      </c>
      <c r="Y59" s="137">
        <f t="shared" si="10"/>
        <v>13741334.442800846</v>
      </c>
      <c r="Z59" s="137">
        <f t="shared" si="10"/>
        <v>14304729.15495568</v>
      </c>
      <c r="AA59" s="137">
        <f t="shared" si="10"/>
        <v>14891223.050308863</v>
      </c>
      <c r="AB59" s="137">
        <f t="shared" si="10"/>
        <v>15501763.195371523</v>
      </c>
      <c r="AC59" s="137">
        <f t="shared" si="10"/>
        <v>16137335.486381754</v>
      </c>
      <c r="AD59" s="137">
        <f t="shared" si="10"/>
        <v>16798966.241323404</v>
      </c>
      <c r="AE59" s="137">
        <f t="shared" si="10"/>
        <v>17487723.857217662</v>
      </c>
      <c r="AF59" s="137">
        <f t="shared" si="10"/>
        <v>18204720.535363585</v>
      </c>
      <c r="AG59" s="137">
        <f t="shared" si="10"/>
        <v>18951114.07731349</v>
      </c>
      <c r="AH59" s="137">
        <f t="shared" si="10"/>
        <v>19728109.754483342</v>
      </c>
      <c r="AI59" s="137">
        <f t="shared" si="10"/>
        <v>20536962.254417155</v>
      </c>
      <c r="AJ59" s="137">
        <f t="shared" si="10"/>
        <v>21378977.70684826</v>
      </c>
      <c r="AK59" s="137">
        <f t="shared" si="10"/>
        <v>22255515.792829037</v>
      </c>
      <c r="AL59" s="137">
        <f t="shared" si="10"/>
        <v>23167991.940335024</v>
      </c>
      <c r="AM59" s="137">
        <f t="shared" si="10"/>
        <v>24117879.609888759</v>
      </c>
      <c r="AN59" s="137">
        <f t="shared" si="10"/>
        <v>25106712.673894193</v>
      </c>
      <c r="AO59" s="137">
        <f t="shared" si="10"/>
        <v>26136087.893523853</v>
      </c>
      <c r="AP59" s="137">
        <f t="shared" si="10"/>
        <v>27207667.49715833</v>
      </c>
    </row>
    <row r="60" spans="1:45" x14ac:dyDescent="0.2">
      <c r="A60" s="129" t="s">
        <v>309</v>
      </c>
      <c r="B60" s="130">
        <f t="shared" ref="B60:Z60" si="11">SUM(B61:B65)</f>
        <v>0</v>
      </c>
      <c r="C60" s="130">
        <f t="shared" si="11"/>
        <v>0</v>
      </c>
      <c r="D60" s="130">
        <f>SUM(D61:D65)</f>
        <v>0</v>
      </c>
      <c r="E60" s="130">
        <f t="shared" si="11"/>
        <v>0</v>
      </c>
      <c r="F60" s="130">
        <f t="shared" si="11"/>
        <v>0</v>
      </c>
      <c r="G60" s="130">
        <f t="shared" si="11"/>
        <v>0</v>
      </c>
      <c r="H60" s="130">
        <f t="shared" si="11"/>
        <v>0</v>
      </c>
      <c r="I60" s="130">
        <f t="shared" si="11"/>
        <v>-31012.350256121877</v>
      </c>
      <c r="J60" s="130">
        <f t="shared" si="11"/>
        <v>0</v>
      </c>
      <c r="K60" s="130">
        <f t="shared" si="11"/>
        <v>0</v>
      </c>
      <c r="L60" s="130">
        <f t="shared" si="11"/>
        <v>0</v>
      </c>
      <c r="M60" s="130">
        <f t="shared" si="11"/>
        <v>0</v>
      </c>
      <c r="N60" s="130">
        <f t="shared" si="11"/>
        <v>0</v>
      </c>
      <c r="O60" s="130">
        <f t="shared" si="11"/>
        <v>-39467.449082174491</v>
      </c>
      <c r="P60" s="130">
        <f t="shared" si="11"/>
        <v>0</v>
      </c>
      <c r="Q60" s="130">
        <f t="shared" si="11"/>
        <v>0</v>
      </c>
      <c r="R60" s="130">
        <f t="shared" si="11"/>
        <v>0</v>
      </c>
      <c r="S60" s="130">
        <f t="shared" si="11"/>
        <v>0</v>
      </c>
      <c r="T60" s="130">
        <f t="shared" si="11"/>
        <v>0</v>
      </c>
      <c r="U60" s="130">
        <f t="shared" si="11"/>
        <v>-50227.716512602849</v>
      </c>
      <c r="V60" s="130">
        <f t="shared" si="11"/>
        <v>0</v>
      </c>
      <c r="W60" s="130">
        <f t="shared" si="11"/>
        <v>0</v>
      </c>
      <c r="X60" s="130">
        <f t="shared" si="11"/>
        <v>0</v>
      </c>
      <c r="Y60" s="130">
        <f t="shared" si="11"/>
        <v>0</v>
      </c>
      <c r="Z60" s="130">
        <f t="shared" si="11"/>
        <v>0</v>
      </c>
      <c r="AA60" s="130">
        <f t="shared" ref="AA60:AP60" si="12">SUM(AA61:AA65)</f>
        <v>-63921.62566214172</v>
      </c>
      <c r="AB60" s="130">
        <f t="shared" si="12"/>
        <v>0</v>
      </c>
      <c r="AC60" s="130">
        <f t="shared" si="12"/>
        <v>0</v>
      </c>
      <c r="AD60" s="130">
        <f t="shared" si="12"/>
        <v>0</v>
      </c>
      <c r="AE60" s="130">
        <f t="shared" si="12"/>
        <v>0</v>
      </c>
      <c r="AF60" s="130">
        <f t="shared" si="12"/>
        <v>0</v>
      </c>
      <c r="AG60" s="130">
        <f t="shared" si="12"/>
        <v>-81348.994359832082</v>
      </c>
      <c r="AH60" s="130">
        <f t="shared" si="12"/>
        <v>0</v>
      </c>
      <c r="AI60" s="130">
        <f t="shared" si="12"/>
        <v>0</v>
      </c>
      <c r="AJ60" s="130">
        <f t="shared" si="12"/>
        <v>0</v>
      </c>
      <c r="AK60" s="130">
        <f t="shared" si="12"/>
        <v>0</v>
      </c>
      <c r="AL60" s="130">
        <f t="shared" si="12"/>
        <v>0</v>
      </c>
      <c r="AM60" s="130">
        <f t="shared" si="12"/>
        <v>-103527.699973303</v>
      </c>
      <c r="AN60" s="130">
        <f t="shared" si="12"/>
        <v>0</v>
      </c>
      <c r="AO60" s="130">
        <f t="shared" si="12"/>
        <v>0</v>
      </c>
      <c r="AP60" s="130">
        <f t="shared" si="12"/>
        <v>0</v>
      </c>
    </row>
    <row r="61" spans="1:45" x14ac:dyDescent="0.2">
      <c r="A61" s="138" t="s">
        <v>310</v>
      </c>
      <c r="B61" s="130"/>
      <c r="C61" s="130">
        <f>-IF(C$47&lt;=$B$30,0,$B$29*(1+C$49)*$B$28)</f>
        <v>0</v>
      </c>
      <c r="D61" s="130">
        <f>-IF(D$47&lt;=$B$30,0,$B$29*(1+D$49)*$B$28)</f>
        <v>0</v>
      </c>
      <c r="E61" s="130">
        <f t="shared" ref="E61:AM61" si="13">-IF(E$47&lt;=$B$30,0,$B$29*(1+E$49)*$B$28)</f>
        <v>0</v>
      </c>
      <c r="F61" s="130">
        <f t="shared" si="13"/>
        <v>0</v>
      </c>
      <c r="G61" s="130">
        <f t="shared" si="13"/>
        <v>0</v>
      </c>
      <c r="H61" s="130"/>
      <c r="I61" s="130">
        <f t="shared" si="13"/>
        <v>-31012.350256121877</v>
      </c>
      <c r="J61" s="130"/>
      <c r="K61" s="130"/>
      <c r="L61" s="130"/>
      <c r="M61" s="130"/>
      <c r="N61" s="130"/>
      <c r="O61" s="130">
        <f t="shared" si="13"/>
        <v>-39467.449082174491</v>
      </c>
      <c r="P61" s="130"/>
      <c r="Q61" s="130"/>
      <c r="R61" s="130"/>
      <c r="S61" s="130"/>
      <c r="T61" s="130"/>
      <c r="U61" s="130">
        <f t="shared" si="13"/>
        <v>-50227.716512602849</v>
      </c>
      <c r="V61" s="130"/>
      <c r="W61" s="130"/>
      <c r="X61" s="130"/>
      <c r="Y61" s="130"/>
      <c r="Z61" s="130"/>
      <c r="AA61" s="130">
        <f t="shared" si="13"/>
        <v>-63921.62566214172</v>
      </c>
      <c r="AB61" s="130"/>
      <c r="AC61" s="130"/>
      <c r="AD61" s="130"/>
      <c r="AE61" s="130"/>
      <c r="AF61" s="130"/>
      <c r="AG61" s="130">
        <f t="shared" si="13"/>
        <v>-81348.994359832082</v>
      </c>
      <c r="AH61" s="130"/>
      <c r="AI61" s="130"/>
      <c r="AJ61" s="130"/>
      <c r="AK61" s="130"/>
      <c r="AL61" s="130"/>
      <c r="AM61" s="130">
        <f t="shared" si="13"/>
        <v>-103527.699973303</v>
      </c>
      <c r="AN61" s="130"/>
      <c r="AO61" s="130"/>
      <c r="AP61" s="130"/>
    </row>
    <row r="62" spans="1:4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45" x14ac:dyDescent="0.2">
      <c r="A63" s="138" t="s">
        <v>288</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45" x14ac:dyDescent="0.2">
      <c r="A64" s="138" t="s">
        <v>288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45" ht="31.5" x14ac:dyDescent="0.2">
      <c r="A65" s="138" t="s">
        <v>311</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45" ht="28.5" x14ac:dyDescent="0.2">
      <c r="A66" s="139" t="s">
        <v>312</v>
      </c>
      <c r="B66" s="137">
        <f t="shared" ref="B66:AO66" si="14">B59+B60</f>
        <v>3084983.5583333336</v>
      </c>
      <c r="C66" s="137">
        <f t="shared" si="14"/>
        <v>0</v>
      </c>
      <c r="D66" s="137">
        <f t="shared" si="14"/>
        <v>1273198.5800804249</v>
      </c>
      <c r="E66" s="137">
        <f t="shared" si="14"/>
        <v>3251736.8282913142</v>
      </c>
      <c r="F66" s="137">
        <f t="shared" si="14"/>
        <v>5700748.3245636132</v>
      </c>
      <c r="G66" s="137">
        <f t="shared" si="14"/>
        <v>6382569.8053519251</v>
      </c>
      <c r="H66" s="137">
        <f t="shared" si="14"/>
        <v>6940112.4623647463</v>
      </c>
      <c r="I66" s="137">
        <f t="shared" si="14"/>
        <v>7193644.7230655784</v>
      </c>
      <c r="J66" s="137">
        <f t="shared" si="14"/>
        <v>7520868.0133278882</v>
      </c>
      <c r="K66" s="137">
        <f t="shared" si="14"/>
        <v>7829223.6018743319</v>
      </c>
      <c r="L66" s="137">
        <f t="shared" si="14"/>
        <v>8150221.7695511784</v>
      </c>
      <c r="M66" s="137">
        <f t="shared" si="14"/>
        <v>8484380.8621027768</v>
      </c>
      <c r="N66" s="137">
        <f t="shared" si="14"/>
        <v>8832240.4774489887</v>
      </c>
      <c r="O66" s="137">
        <f t="shared" si="14"/>
        <v>9154894.8879422229</v>
      </c>
      <c r="P66" s="137">
        <f t="shared" si="14"/>
        <v>9571331.1928423978</v>
      </c>
      <c r="Q66" s="137">
        <f t="shared" si="14"/>
        <v>9963755.7717489358</v>
      </c>
      <c r="R66" s="137">
        <f t="shared" si="14"/>
        <v>10372269.758390643</v>
      </c>
      <c r="S66" s="137">
        <f t="shared" si="14"/>
        <v>10797532.818484658</v>
      </c>
      <c r="T66" s="137">
        <f t="shared" si="14"/>
        <v>11240231.664042529</v>
      </c>
      <c r="U66" s="137">
        <f t="shared" si="14"/>
        <v>11650853.445755668</v>
      </c>
      <c r="V66" s="137">
        <f t="shared" si="14"/>
        <v>12180825.48992127</v>
      </c>
      <c r="W66" s="137">
        <f t="shared" si="14"/>
        <v>12680239.33500804</v>
      </c>
      <c r="X66" s="137">
        <f t="shared" si="14"/>
        <v>13200129.147743369</v>
      </c>
      <c r="Y66" s="137">
        <f t="shared" si="14"/>
        <v>13741334.442800846</v>
      </c>
      <c r="Z66" s="137">
        <f t="shared" si="14"/>
        <v>14304729.15495568</v>
      </c>
      <c r="AA66" s="137">
        <f t="shared" si="14"/>
        <v>14827301.42464672</v>
      </c>
      <c r="AB66" s="137">
        <f t="shared" si="14"/>
        <v>15501763.195371523</v>
      </c>
      <c r="AC66" s="137">
        <f t="shared" si="14"/>
        <v>16137335.486381754</v>
      </c>
      <c r="AD66" s="137">
        <f t="shared" si="14"/>
        <v>16798966.241323404</v>
      </c>
      <c r="AE66" s="137">
        <f t="shared" si="14"/>
        <v>17487723.857217662</v>
      </c>
      <c r="AF66" s="137">
        <f t="shared" si="14"/>
        <v>18204720.535363585</v>
      </c>
      <c r="AG66" s="137">
        <f t="shared" si="14"/>
        <v>18869765.082953658</v>
      </c>
      <c r="AH66" s="137">
        <f t="shared" si="14"/>
        <v>19728109.754483342</v>
      </c>
      <c r="AI66" s="137">
        <f t="shared" si="14"/>
        <v>20536962.254417155</v>
      </c>
      <c r="AJ66" s="137">
        <f t="shared" si="14"/>
        <v>21378977.70684826</v>
      </c>
      <c r="AK66" s="137">
        <f t="shared" si="14"/>
        <v>22255515.792829037</v>
      </c>
      <c r="AL66" s="137">
        <f t="shared" si="14"/>
        <v>23167991.940335024</v>
      </c>
      <c r="AM66" s="137">
        <f t="shared" si="14"/>
        <v>24014351.909915455</v>
      </c>
      <c r="AN66" s="137">
        <f t="shared" si="14"/>
        <v>25106712.673894193</v>
      </c>
      <c r="AO66" s="137">
        <f t="shared" si="14"/>
        <v>26136087.893523853</v>
      </c>
      <c r="AP66" s="137">
        <f>AP59+AP60</f>
        <v>27207667.49715833</v>
      </c>
    </row>
    <row r="67" spans="1:45" x14ac:dyDescent="0.2">
      <c r="A67" s="138" t="s">
        <v>313</v>
      </c>
      <c r="B67" s="140"/>
      <c r="C67" s="130"/>
      <c r="D67" s="130">
        <f>-($B$25)*$B$28/$B$27</f>
        <v>-69036.274000000005</v>
      </c>
      <c r="E67" s="130">
        <f t="shared" ref="E67:AP67" si="15">D67</f>
        <v>-69036.274000000005</v>
      </c>
      <c r="F67" s="130">
        <f t="shared" si="15"/>
        <v>-69036.274000000005</v>
      </c>
      <c r="G67" s="130">
        <f t="shared" si="15"/>
        <v>-69036.274000000005</v>
      </c>
      <c r="H67" s="130">
        <f t="shared" si="15"/>
        <v>-69036.274000000005</v>
      </c>
      <c r="I67" s="130">
        <f t="shared" si="15"/>
        <v>-69036.274000000005</v>
      </c>
      <c r="J67" s="130">
        <f t="shared" si="15"/>
        <v>-69036.274000000005</v>
      </c>
      <c r="K67" s="130">
        <f t="shared" si="15"/>
        <v>-69036.274000000005</v>
      </c>
      <c r="L67" s="130">
        <f t="shared" si="15"/>
        <v>-69036.274000000005</v>
      </c>
      <c r="M67" s="130">
        <f t="shared" si="15"/>
        <v>-69036.274000000005</v>
      </c>
      <c r="N67" s="130">
        <f t="shared" si="15"/>
        <v>-69036.274000000005</v>
      </c>
      <c r="O67" s="130">
        <f t="shared" si="15"/>
        <v>-69036.274000000005</v>
      </c>
      <c r="P67" s="130">
        <f t="shared" si="15"/>
        <v>-69036.274000000005</v>
      </c>
      <c r="Q67" s="130">
        <f t="shared" si="15"/>
        <v>-69036.274000000005</v>
      </c>
      <c r="R67" s="130">
        <f t="shared" si="15"/>
        <v>-69036.274000000005</v>
      </c>
      <c r="S67" s="130">
        <f t="shared" si="15"/>
        <v>-69036.274000000005</v>
      </c>
      <c r="T67" s="130">
        <f t="shared" si="15"/>
        <v>-69036.274000000005</v>
      </c>
      <c r="U67" s="130">
        <f t="shared" si="15"/>
        <v>-69036.274000000005</v>
      </c>
      <c r="V67" s="130">
        <f t="shared" si="15"/>
        <v>-69036.274000000005</v>
      </c>
      <c r="W67" s="130">
        <f t="shared" si="15"/>
        <v>-69036.274000000005</v>
      </c>
      <c r="X67" s="130">
        <f t="shared" si="15"/>
        <v>-69036.274000000005</v>
      </c>
      <c r="Y67" s="130">
        <f t="shared" si="15"/>
        <v>-69036.274000000005</v>
      </c>
      <c r="Z67" s="130">
        <f t="shared" si="15"/>
        <v>-69036.274000000005</v>
      </c>
      <c r="AA67" s="130">
        <f t="shared" si="15"/>
        <v>-69036.274000000005</v>
      </c>
      <c r="AB67" s="130">
        <f t="shared" si="15"/>
        <v>-69036.274000000005</v>
      </c>
      <c r="AC67" s="130">
        <f t="shared" si="15"/>
        <v>-69036.274000000005</v>
      </c>
      <c r="AD67" s="130">
        <f t="shared" si="15"/>
        <v>-69036.274000000005</v>
      </c>
      <c r="AE67" s="130">
        <f t="shared" si="15"/>
        <v>-69036.274000000005</v>
      </c>
      <c r="AF67" s="130">
        <f t="shared" si="15"/>
        <v>-69036.274000000005</v>
      </c>
      <c r="AG67" s="130">
        <f t="shared" si="15"/>
        <v>-69036.274000000005</v>
      </c>
      <c r="AH67" s="130">
        <f t="shared" si="15"/>
        <v>-69036.274000000005</v>
      </c>
      <c r="AI67" s="130">
        <f t="shared" si="15"/>
        <v>-69036.274000000005</v>
      </c>
      <c r="AJ67" s="130">
        <f t="shared" si="15"/>
        <v>-69036.274000000005</v>
      </c>
      <c r="AK67" s="130">
        <f t="shared" si="15"/>
        <v>-69036.274000000005</v>
      </c>
      <c r="AL67" s="130">
        <f t="shared" si="15"/>
        <v>-69036.274000000005</v>
      </c>
      <c r="AM67" s="130">
        <f t="shared" si="15"/>
        <v>-69036.274000000005</v>
      </c>
      <c r="AN67" s="130">
        <f t="shared" si="15"/>
        <v>-69036.274000000005</v>
      </c>
      <c r="AO67" s="130">
        <f t="shared" si="15"/>
        <v>-69036.274000000005</v>
      </c>
      <c r="AP67" s="130">
        <f t="shared" si="15"/>
        <v>-69036.274000000005</v>
      </c>
      <c r="AQ67" s="141">
        <f>SUM(B67:AA67)/1.18</f>
        <v>-1404127.6067796608</v>
      </c>
      <c r="AR67" s="142">
        <f>SUM(B67:AF67)/1.18</f>
        <v>-1696654.1915254234</v>
      </c>
      <c r="AS67" s="142">
        <f>SUM(B67:AP67)/1.18</f>
        <v>-2281707.3610169501</v>
      </c>
    </row>
    <row r="68" spans="1:45" ht="28.5" x14ac:dyDescent="0.2">
      <c r="A68" s="139" t="s">
        <v>314</v>
      </c>
      <c r="B68" s="137">
        <f t="shared" ref="B68:J68" si="16">B66+B67</f>
        <v>3084983.5583333336</v>
      </c>
      <c r="C68" s="137">
        <f>C66+C67</f>
        <v>0</v>
      </c>
      <c r="D68" s="137">
        <f>D66+D67</f>
        <v>1204162.3060804249</v>
      </c>
      <c r="E68" s="137">
        <f t="shared" si="16"/>
        <v>3182700.554291314</v>
      </c>
      <c r="F68" s="137">
        <f>F66+C67</f>
        <v>5700748.3245636132</v>
      </c>
      <c r="G68" s="137">
        <f t="shared" si="16"/>
        <v>6313533.5313519249</v>
      </c>
      <c r="H68" s="137">
        <f t="shared" si="16"/>
        <v>6871076.188364746</v>
      </c>
      <c r="I68" s="137">
        <f t="shared" si="16"/>
        <v>7124608.4490655782</v>
      </c>
      <c r="J68" s="137">
        <f t="shared" si="16"/>
        <v>7451831.739327888</v>
      </c>
      <c r="K68" s="137">
        <f>K66+K67</f>
        <v>7760187.3278743317</v>
      </c>
      <c r="L68" s="137">
        <f>L66+L67</f>
        <v>8081185.4955511782</v>
      </c>
      <c r="M68" s="137">
        <f t="shared" ref="M68:AO68" si="17">M66+M67</f>
        <v>8415344.5881027766</v>
      </c>
      <c r="N68" s="137">
        <f t="shared" si="17"/>
        <v>8763204.2034489885</v>
      </c>
      <c r="O68" s="137">
        <f t="shared" si="17"/>
        <v>9085858.6139422227</v>
      </c>
      <c r="P68" s="137">
        <f t="shared" si="17"/>
        <v>9502294.9188423976</v>
      </c>
      <c r="Q68" s="137">
        <f t="shared" si="17"/>
        <v>9894719.4977489356</v>
      </c>
      <c r="R68" s="137">
        <f t="shared" si="17"/>
        <v>10303233.484390642</v>
      </c>
      <c r="S68" s="137">
        <f t="shared" si="17"/>
        <v>10728496.544484658</v>
      </c>
      <c r="T68" s="137">
        <f t="shared" si="17"/>
        <v>11171195.390042529</v>
      </c>
      <c r="U68" s="137">
        <f t="shared" si="17"/>
        <v>11581817.171755668</v>
      </c>
      <c r="V68" s="137">
        <f t="shared" si="17"/>
        <v>12111789.21592127</v>
      </c>
      <c r="W68" s="137">
        <f t="shared" si="17"/>
        <v>12611203.06100804</v>
      </c>
      <c r="X68" s="137">
        <f t="shared" si="17"/>
        <v>13131092.873743368</v>
      </c>
      <c r="Y68" s="137">
        <f t="shared" si="17"/>
        <v>13672298.168800846</v>
      </c>
      <c r="Z68" s="137">
        <f t="shared" si="17"/>
        <v>14235692.880955679</v>
      </c>
      <c r="AA68" s="137">
        <f t="shared" si="17"/>
        <v>14758265.15064672</v>
      </c>
      <c r="AB68" s="137">
        <f t="shared" si="17"/>
        <v>15432726.921371523</v>
      </c>
      <c r="AC68" s="137">
        <f t="shared" si="17"/>
        <v>16068299.212381754</v>
      </c>
      <c r="AD68" s="137">
        <f t="shared" si="17"/>
        <v>16729929.967323404</v>
      </c>
      <c r="AE68" s="137">
        <f t="shared" si="17"/>
        <v>17418687.583217662</v>
      </c>
      <c r="AF68" s="137">
        <f t="shared" si="17"/>
        <v>18135684.261363585</v>
      </c>
      <c r="AG68" s="137">
        <f t="shared" si="17"/>
        <v>18800728.808953658</v>
      </c>
      <c r="AH68" s="137">
        <f t="shared" si="17"/>
        <v>19659073.480483342</v>
      </c>
      <c r="AI68" s="137">
        <f t="shared" si="17"/>
        <v>20467925.980417155</v>
      </c>
      <c r="AJ68" s="137">
        <f t="shared" si="17"/>
        <v>21309941.43284826</v>
      </c>
      <c r="AK68" s="137">
        <f t="shared" si="17"/>
        <v>22186479.518829037</v>
      </c>
      <c r="AL68" s="137">
        <f t="shared" si="17"/>
        <v>23098955.666335024</v>
      </c>
      <c r="AM68" s="137">
        <f t="shared" si="17"/>
        <v>23945315.635915454</v>
      </c>
      <c r="AN68" s="137">
        <f t="shared" si="17"/>
        <v>25037676.399894193</v>
      </c>
      <c r="AO68" s="137">
        <f t="shared" si="17"/>
        <v>26067051.619523853</v>
      </c>
      <c r="AP68" s="137">
        <f>AP66+AP67</f>
        <v>27138631.22315833</v>
      </c>
      <c r="AQ68" s="78">
        <v>25</v>
      </c>
      <c r="AR68" s="78">
        <v>30</v>
      </c>
      <c r="AS68" s="78">
        <v>40</v>
      </c>
    </row>
    <row r="69" spans="1:45" x14ac:dyDescent="0.2">
      <c r="A69" s="138" t="s">
        <v>315</v>
      </c>
      <c r="B69" s="130">
        <f t="shared" ref="B69:AO69" si="18">-B56</f>
        <v>0</v>
      </c>
      <c r="C69" s="130">
        <f t="shared" si="18"/>
        <v>0</v>
      </c>
      <c r="D69" s="130">
        <f t="shared" si="18"/>
        <v>0</v>
      </c>
      <c r="E69" s="130">
        <f t="shared" si="18"/>
        <v>0</v>
      </c>
      <c r="F69" s="130">
        <f t="shared" si="18"/>
        <v>0</v>
      </c>
      <c r="G69" s="130">
        <f t="shared" si="18"/>
        <v>0</v>
      </c>
      <c r="H69" s="130">
        <f t="shared" si="18"/>
        <v>0</v>
      </c>
      <c r="I69" s="130">
        <f t="shared" si="18"/>
        <v>0</v>
      </c>
      <c r="J69" s="130">
        <f t="shared" si="18"/>
        <v>0</v>
      </c>
      <c r="K69" s="130">
        <f t="shared" si="18"/>
        <v>0</v>
      </c>
      <c r="L69" s="130">
        <f t="shared" si="18"/>
        <v>0</v>
      </c>
      <c r="M69" s="130">
        <f t="shared" si="18"/>
        <v>0</v>
      </c>
      <c r="N69" s="130">
        <f t="shared" si="18"/>
        <v>0</v>
      </c>
      <c r="O69" s="130">
        <f t="shared" si="18"/>
        <v>0</v>
      </c>
      <c r="P69" s="130">
        <f t="shared" si="18"/>
        <v>0</v>
      </c>
      <c r="Q69" s="130">
        <f t="shared" si="18"/>
        <v>0</v>
      </c>
      <c r="R69" s="130">
        <f t="shared" si="18"/>
        <v>0</v>
      </c>
      <c r="S69" s="130">
        <f t="shared" si="18"/>
        <v>0</v>
      </c>
      <c r="T69" s="130">
        <f t="shared" si="18"/>
        <v>0</v>
      </c>
      <c r="U69" s="130">
        <f t="shared" si="18"/>
        <v>0</v>
      </c>
      <c r="V69" s="130">
        <f t="shared" si="18"/>
        <v>0</v>
      </c>
      <c r="W69" s="130">
        <f t="shared" si="18"/>
        <v>0</v>
      </c>
      <c r="X69" s="130">
        <f t="shared" si="18"/>
        <v>0</v>
      </c>
      <c r="Y69" s="130">
        <f t="shared" si="18"/>
        <v>0</v>
      </c>
      <c r="Z69" s="130">
        <f t="shared" si="18"/>
        <v>0</v>
      </c>
      <c r="AA69" s="130">
        <f t="shared" si="18"/>
        <v>0</v>
      </c>
      <c r="AB69" s="130">
        <f t="shared" si="18"/>
        <v>0</v>
      </c>
      <c r="AC69" s="130">
        <f t="shared" si="18"/>
        <v>0</v>
      </c>
      <c r="AD69" s="130">
        <f t="shared" si="18"/>
        <v>0</v>
      </c>
      <c r="AE69" s="130">
        <f t="shared" si="18"/>
        <v>0</v>
      </c>
      <c r="AF69" s="130">
        <f t="shared" si="18"/>
        <v>0</v>
      </c>
      <c r="AG69" s="130">
        <f t="shared" si="18"/>
        <v>0</v>
      </c>
      <c r="AH69" s="130">
        <f t="shared" si="18"/>
        <v>0</v>
      </c>
      <c r="AI69" s="130">
        <f t="shared" si="18"/>
        <v>0</v>
      </c>
      <c r="AJ69" s="130">
        <f t="shared" si="18"/>
        <v>0</v>
      </c>
      <c r="AK69" s="130">
        <f t="shared" si="18"/>
        <v>0</v>
      </c>
      <c r="AL69" s="130">
        <f t="shared" si="18"/>
        <v>0</v>
      </c>
      <c r="AM69" s="130">
        <f t="shared" si="18"/>
        <v>0</v>
      </c>
      <c r="AN69" s="130">
        <f t="shared" si="18"/>
        <v>0</v>
      </c>
      <c r="AO69" s="130">
        <f t="shared" si="18"/>
        <v>0</v>
      </c>
      <c r="AP69" s="130">
        <f>-AP56</f>
        <v>0</v>
      </c>
    </row>
    <row r="70" spans="1:45" ht="14.25" x14ac:dyDescent="0.2">
      <c r="A70" s="139" t="s">
        <v>316</v>
      </c>
      <c r="B70" s="137">
        <f t="shared" ref="B70:AO70" si="19">B68+B69</f>
        <v>3084983.5583333336</v>
      </c>
      <c r="C70" s="137">
        <f t="shared" si="19"/>
        <v>0</v>
      </c>
      <c r="D70" s="137">
        <f t="shared" si="19"/>
        <v>1204162.3060804249</v>
      </c>
      <c r="E70" s="137">
        <f t="shared" si="19"/>
        <v>3182700.554291314</v>
      </c>
      <c r="F70" s="137">
        <f t="shared" si="19"/>
        <v>5700748.3245636132</v>
      </c>
      <c r="G70" s="137">
        <f t="shared" si="19"/>
        <v>6313533.5313519249</v>
      </c>
      <c r="H70" s="137">
        <f t="shared" si="19"/>
        <v>6871076.188364746</v>
      </c>
      <c r="I70" s="137">
        <f t="shared" si="19"/>
        <v>7124608.4490655782</v>
      </c>
      <c r="J70" s="137">
        <f t="shared" si="19"/>
        <v>7451831.739327888</v>
      </c>
      <c r="K70" s="137">
        <f t="shared" si="19"/>
        <v>7760187.3278743317</v>
      </c>
      <c r="L70" s="137">
        <f t="shared" si="19"/>
        <v>8081185.4955511782</v>
      </c>
      <c r="M70" s="137">
        <f t="shared" si="19"/>
        <v>8415344.5881027766</v>
      </c>
      <c r="N70" s="137">
        <f t="shared" si="19"/>
        <v>8763204.2034489885</v>
      </c>
      <c r="O70" s="137">
        <f t="shared" si="19"/>
        <v>9085858.6139422227</v>
      </c>
      <c r="P70" s="137">
        <f t="shared" si="19"/>
        <v>9502294.9188423976</v>
      </c>
      <c r="Q70" s="137">
        <f t="shared" si="19"/>
        <v>9894719.4977489356</v>
      </c>
      <c r="R70" s="137">
        <f t="shared" si="19"/>
        <v>10303233.484390642</v>
      </c>
      <c r="S70" s="137">
        <f t="shared" si="19"/>
        <v>10728496.544484658</v>
      </c>
      <c r="T70" s="137">
        <f t="shared" si="19"/>
        <v>11171195.390042529</v>
      </c>
      <c r="U70" s="137">
        <f t="shared" si="19"/>
        <v>11581817.171755668</v>
      </c>
      <c r="V70" s="137">
        <f t="shared" si="19"/>
        <v>12111789.21592127</v>
      </c>
      <c r="W70" s="137">
        <f t="shared" si="19"/>
        <v>12611203.06100804</v>
      </c>
      <c r="X70" s="137">
        <f t="shared" si="19"/>
        <v>13131092.873743368</v>
      </c>
      <c r="Y70" s="137">
        <f t="shared" si="19"/>
        <v>13672298.168800846</v>
      </c>
      <c r="Z70" s="137">
        <f t="shared" si="19"/>
        <v>14235692.880955679</v>
      </c>
      <c r="AA70" s="137">
        <f t="shared" si="19"/>
        <v>14758265.15064672</v>
      </c>
      <c r="AB70" s="137">
        <f t="shared" si="19"/>
        <v>15432726.921371523</v>
      </c>
      <c r="AC70" s="137">
        <f t="shared" si="19"/>
        <v>16068299.212381754</v>
      </c>
      <c r="AD70" s="137">
        <f t="shared" si="19"/>
        <v>16729929.967323404</v>
      </c>
      <c r="AE70" s="137">
        <f t="shared" si="19"/>
        <v>17418687.583217662</v>
      </c>
      <c r="AF70" s="137">
        <f t="shared" si="19"/>
        <v>18135684.261363585</v>
      </c>
      <c r="AG70" s="137">
        <f t="shared" si="19"/>
        <v>18800728.808953658</v>
      </c>
      <c r="AH70" s="137">
        <f t="shared" si="19"/>
        <v>19659073.480483342</v>
      </c>
      <c r="AI70" s="137">
        <f t="shared" si="19"/>
        <v>20467925.980417155</v>
      </c>
      <c r="AJ70" s="137">
        <f t="shared" si="19"/>
        <v>21309941.43284826</v>
      </c>
      <c r="AK70" s="137">
        <f t="shared" si="19"/>
        <v>22186479.518829037</v>
      </c>
      <c r="AL70" s="137">
        <f t="shared" si="19"/>
        <v>23098955.666335024</v>
      </c>
      <c r="AM70" s="137">
        <f t="shared" si="19"/>
        <v>23945315.635915454</v>
      </c>
      <c r="AN70" s="137">
        <f t="shared" si="19"/>
        <v>25037676.399894193</v>
      </c>
      <c r="AO70" s="137">
        <f t="shared" si="19"/>
        <v>26067051.619523853</v>
      </c>
      <c r="AP70" s="137">
        <f>AP68+AP69</f>
        <v>27138631.22315833</v>
      </c>
    </row>
    <row r="71" spans="1:45" x14ac:dyDescent="0.2">
      <c r="A71" s="138" t="s">
        <v>287</v>
      </c>
      <c r="B71" s="130">
        <f t="shared" ref="B71:AP71" si="20">-B70*$B$36</f>
        <v>-616996.71166666679</v>
      </c>
      <c r="C71" s="130">
        <f t="shared" si="20"/>
        <v>0</v>
      </c>
      <c r="D71" s="130">
        <f t="shared" si="20"/>
        <v>-240832.46121608501</v>
      </c>
      <c r="E71" s="130">
        <f t="shared" si="20"/>
        <v>-636540.11085826287</v>
      </c>
      <c r="F71" s="130">
        <f t="shared" si="20"/>
        <v>-1140149.6649127228</v>
      </c>
      <c r="G71" s="130">
        <f t="shared" si="20"/>
        <v>-1262706.7062703851</v>
      </c>
      <c r="H71" s="130">
        <f t="shared" si="20"/>
        <v>-1374215.2376729492</v>
      </c>
      <c r="I71" s="130">
        <f t="shared" si="20"/>
        <v>-1424921.6898131156</v>
      </c>
      <c r="J71" s="130">
        <f t="shared" si="20"/>
        <v>-1490366.3478655778</v>
      </c>
      <c r="K71" s="130">
        <f t="shared" si="20"/>
        <v>-1552037.4655748664</v>
      </c>
      <c r="L71" s="130">
        <f t="shared" si="20"/>
        <v>-1616237.0991102357</v>
      </c>
      <c r="M71" s="130">
        <f t="shared" si="20"/>
        <v>-1683068.9176205555</v>
      </c>
      <c r="N71" s="130">
        <f t="shared" si="20"/>
        <v>-1752640.8406897979</v>
      </c>
      <c r="O71" s="130">
        <f t="shared" si="20"/>
        <v>-1817171.7227884447</v>
      </c>
      <c r="P71" s="130">
        <f t="shared" si="20"/>
        <v>-1900458.9837684797</v>
      </c>
      <c r="Q71" s="130">
        <f t="shared" si="20"/>
        <v>-1978943.8995497872</v>
      </c>
      <c r="R71" s="130">
        <f t="shared" si="20"/>
        <v>-2060646.6968781287</v>
      </c>
      <c r="S71" s="130">
        <f t="shared" si="20"/>
        <v>-2145699.3088969318</v>
      </c>
      <c r="T71" s="130">
        <f t="shared" si="20"/>
        <v>-2234239.078008506</v>
      </c>
      <c r="U71" s="130">
        <f t="shared" si="20"/>
        <v>-2316363.4343511336</v>
      </c>
      <c r="V71" s="130">
        <f t="shared" si="20"/>
        <v>-2422357.8431842541</v>
      </c>
      <c r="W71" s="130">
        <f t="shared" si="20"/>
        <v>-2522240.6122016083</v>
      </c>
      <c r="X71" s="130">
        <f t="shared" si="20"/>
        <v>-2626218.5747486739</v>
      </c>
      <c r="Y71" s="130">
        <f t="shared" si="20"/>
        <v>-2734459.6337601691</v>
      </c>
      <c r="Z71" s="130">
        <f t="shared" si="20"/>
        <v>-2847138.5761911361</v>
      </c>
      <c r="AA71" s="130">
        <f t="shared" si="20"/>
        <v>-2951653.0301293442</v>
      </c>
      <c r="AB71" s="130">
        <f t="shared" si="20"/>
        <v>-3086545.3842743048</v>
      </c>
      <c r="AC71" s="130">
        <f t="shared" si="20"/>
        <v>-3213659.8424763512</v>
      </c>
      <c r="AD71" s="130">
        <f t="shared" si="20"/>
        <v>-3345985.9934646809</v>
      </c>
      <c r="AE71" s="130">
        <f t="shared" si="20"/>
        <v>-3483737.5166435326</v>
      </c>
      <c r="AF71" s="130">
        <f t="shared" si="20"/>
        <v>-3627136.8522727173</v>
      </c>
      <c r="AG71" s="130">
        <f t="shared" si="20"/>
        <v>-3760145.7617907319</v>
      </c>
      <c r="AH71" s="130">
        <f t="shared" si="20"/>
        <v>-3931814.6960966685</v>
      </c>
      <c r="AI71" s="130">
        <f t="shared" si="20"/>
        <v>-4093585.1960834311</v>
      </c>
      <c r="AJ71" s="130">
        <f t="shared" si="20"/>
        <v>-4261988.2865696521</v>
      </c>
      <c r="AK71" s="130">
        <f t="shared" si="20"/>
        <v>-4437295.9037658079</v>
      </c>
      <c r="AL71" s="130">
        <f t="shared" si="20"/>
        <v>-4619791.133267005</v>
      </c>
      <c r="AM71" s="130">
        <f t="shared" si="20"/>
        <v>-4789063.1271830909</v>
      </c>
      <c r="AN71" s="130">
        <f t="shared" si="20"/>
        <v>-5007535.2799788387</v>
      </c>
      <c r="AO71" s="130">
        <f t="shared" si="20"/>
        <v>-5213410.3239047714</v>
      </c>
      <c r="AP71" s="130">
        <f t="shared" si="20"/>
        <v>-5427726.2446316667</v>
      </c>
    </row>
    <row r="72" spans="1:45" ht="14.25" x14ac:dyDescent="0.2">
      <c r="A72" s="143" t="s">
        <v>317</v>
      </c>
      <c r="B72" s="144">
        <f t="shared" ref="B72:AO72" si="21">B70+B71</f>
        <v>2467986.8466666667</v>
      </c>
      <c r="C72" s="144">
        <f t="shared" si="21"/>
        <v>0</v>
      </c>
      <c r="D72" s="144">
        <f t="shared" si="21"/>
        <v>963329.84486433992</v>
      </c>
      <c r="E72" s="144">
        <f t="shared" si="21"/>
        <v>2546160.443433051</v>
      </c>
      <c r="F72" s="144">
        <f t="shared" si="21"/>
        <v>4560598.6596508902</v>
      </c>
      <c r="G72" s="144">
        <f t="shared" si="21"/>
        <v>5050826.8250815403</v>
      </c>
      <c r="H72" s="144">
        <f t="shared" si="21"/>
        <v>5496860.9506917968</v>
      </c>
      <c r="I72" s="144">
        <f t="shared" si="21"/>
        <v>5699686.7592524625</v>
      </c>
      <c r="J72" s="144">
        <f t="shared" si="21"/>
        <v>5961465.3914623102</v>
      </c>
      <c r="K72" s="144">
        <f t="shared" si="21"/>
        <v>6208149.8622994656</v>
      </c>
      <c r="L72" s="144">
        <f t="shared" si="21"/>
        <v>6464948.3964409428</v>
      </c>
      <c r="M72" s="144">
        <f t="shared" si="21"/>
        <v>6732275.6704822211</v>
      </c>
      <c r="N72" s="144">
        <f t="shared" si="21"/>
        <v>7010563.3627591906</v>
      </c>
      <c r="O72" s="144">
        <f t="shared" si="21"/>
        <v>7268686.8911537779</v>
      </c>
      <c r="P72" s="144">
        <f t="shared" si="21"/>
        <v>7601835.9350739177</v>
      </c>
      <c r="Q72" s="144">
        <f t="shared" si="21"/>
        <v>7915775.5981991487</v>
      </c>
      <c r="R72" s="144">
        <f t="shared" si="21"/>
        <v>8242586.7875125138</v>
      </c>
      <c r="S72" s="144">
        <f t="shared" si="21"/>
        <v>8582797.2355877273</v>
      </c>
      <c r="T72" s="144">
        <f t="shared" si="21"/>
        <v>8936956.3120340221</v>
      </c>
      <c r="U72" s="144">
        <f t="shared" si="21"/>
        <v>9265453.7374045346</v>
      </c>
      <c r="V72" s="144">
        <f t="shared" si="21"/>
        <v>9689431.3727370165</v>
      </c>
      <c r="W72" s="144">
        <f t="shared" si="21"/>
        <v>10088962.448806431</v>
      </c>
      <c r="X72" s="144">
        <f t="shared" si="21"/>
        <v>10504874.298994694</v>
      </c>
      <c r="Y72" s="144">
        <f t="shared" si="21"/>
        <v>10937838.535040677</v>
      </c>
      <c r="Z72" s="144">
        <f t="shared" si="21"/>
        <v>11388554.304764543</v>
      </c>
      <c r="AA72" s="144">
        <f t="shared" si="21"/>
        <v>11806612.120517377</v>
      </c>
      <c r="AB72" s="144">
        <f t="shared" si="21"/>
        <v>12346181.537097219</v>
      </c>
      <c r="AC72" s="144">
        <f t="shared" si="21"/>
        <v>12854639.369905403</v>
      </c>
      <c r="AD72" s="144">
        <f t="shared" si="21"/>
        <v>13383943.973858723</v>
      </c>
      <c r="AE72" s="144">
        <f t="shared" si="21"/>
        <v>13934950.06657413</v>
      </c>
      <c r="AF72" s="144">
        <f t="shared" si="21"/>
        <v>14508547.409090867</v>
      </c>
      <c r="AG72" s="144">
        <f t="shared" si="21"/>
        <v>15040583.047162926</v>
      </c>
      <c r="AH72" s="144">
        <f t="shared" si="21"/>
        <v>15727258.784386674</v>
      </c>
      <c r="AI72" s="144">
        <f t="shared" si="21"/>
        <v>16374340.784333725</v>
      </c>
      <c r="AJ72" s="144">
        <f t="shared" si="21"/>
        <v>17047953.146278609</v>
      </c>
      <c r="AK72" s="144">
        <f t="shared" si="21"/>
        <v>17749183.615063228</v>
      </c>
      <c r="AL72" s="144">
        <f t="shared" si="21"/>
        <v>18479164.53306802</v>
      </c>
      <c r="AM72" s="144">
        <f t="shared" si="21"/>
        <v>19156252.508732364</v>
      </c>
      <c r="AN72" s="144">
        <f t="shared" si="21"/>
        <v>20030141.119915355</v>
      </c>
      <c r="AO72" s="144">
        <f t="shared" si="21"/>
        <v>20853641.295619082</v>
      </c>
      <c r="AP72" s="144">
        <f>AP70+AP71</f>
        <v>21710904.978526663</v>
      </c>
    </row>
    <row r="73" spans="1:45" s="133" customFormat="1" x14ac:dyDescent="0.2">
      <c r="A73" s="134"/>
      <c r="B73" s="145">
        <f>B141</f>
        <v>0.5</v>
      </c>
      <c r="C73" s="145">
        <f t="shared" ref="C73:AP73" si="22">C141</f>
        <v>1.5</v>
      </c>
      <c r="D73" s="145">
        <f t="shared" si="22"/>
        <v>2.5</v>
      </c>
      <c r="E73" s="145">
        <f t="shared" si="22"/>
        <v>3.5</v>
      </c>
      <c r="F73" s="145">
        <f t="shared" si="22"/>
        <v>4.5</v>
      </c>
      <c r="G73" s="145">
        <f t="shared" si="22"/>
        <v>5.5</v>
      </c>
      <c r="H73" s="145">
        <f t="shared" si="22"/>
        <v>6.5</v>
      </c>
      <c r="I73" s="145">
        <f t="shared" si="22"/>
        <v>7.5</v>
      </c>
      <c r="J73" s="145">
        <f t="shared" si="22"/>
        <v>8.5</v>
      </c>
      <c r="K73" s="145">
        <f t="shared" si="22"/>
        <v>9.5</v>
      </c>
      <c r="L73" s="145">
        <f t="shared" si="22"/>
        <v>10.5</v>
      </c>
      <c r="M73" s="145">
        <f t="shared" si="22"/>
        <v>11.5</v>
      </c>
      <c r="N73" s="145">
        <f t="shared" si="22"/>
        <v>12.5</v>
      </c>
      <c r="O73" s="145">
        <f t="shared" si="22"/>
        <v>13.5</v>
      </c>
      <c r="P73" s="145">
        <f t="shared" si="22"/>
        <v>14.5</v>
      </c>
      <c r="Q73" s="145">
        <f t="shared" si="22"/>
        <v>15.5</v>
      </c>
      <c r="R73" s="145">
        <f t="shared" si="22"/>
        <v>16.5</v>
      </c>
      <c r="S73" s="145">
        <f t="shared" si="22"/>
        <v>17.5</v>
      </c>
      <c r="T73" s="145">
        <f t="shared" si="22"/>
        <v>18.5</v>
      </c>
      <c r="U73" s="145">
        <f t="shared" si="22"/>
        <v>19.5</v>
      </c>
      <c r="V73" s="145">
        <f t="shared" si="22"/>
        <v>20.5</v>
      </c>
      <c r="W73" s="145">
        <f t="shared" si="22"/>
        <v>21.5</v>
      </c>
      <c r="X73" s="145">
        <f t="shared" si="22"/>
        <v>22.5</v>
      </c>
      <c r="Y73" s="145">
        <f t="shared" si="22"/>
        <v>23.5</v>
      </c>
      <c r="Z73" s="145">
        <f t="shared" si="22"/>
        <v>24.5</v>
      </c>
      <c r="AA73" s="145">
        <f t="shared" si="22"/>
        <v>25.5</v>
      </c>
      <c r="AB73" s="145">
        <f t="shared" si="22"/>
        <v>26.5</v>
      </c>
      <c r="AC73" s="145">
        <f t="shared" si="22"/>
        <v>27.5</v>
      </c>
      <c r="AD73" s="145">
        <f t="shared" si="22"/>
        <v>28.5</v>
      </c>
      <c r="AE73" s="145">
        <f t="shared" si="22"/>
        <v>29.5</v>
      </c>
      <c r="AF73" s="145">
        <f t="shared" si="22"/>
        <v>30.5</v>
      </c>
      <c r="AG73" s="145">
        <f t="shared" si="22"/>
        <v>31.5</v>
      </c>
      <c r="AH73" s="145">
        <f t="shared" si="22"/>
        <v>32.5</v>
      </c>
      <c r="AI73" s="145">
        <f t="shared" si="22"/>
        <v>33.5</v>
      </c>
      <c r="AJ73" s="145">
        <f t="shared" si="22"/>
        <v>34.5</v>
      </c>
      <c r="AK73" s="145">
        <f t="shared" si="22"/>
        <v>35.5</v>
      </c>
      <c r="AL73" s="145">
        <f t="shared" si="22"/>
        <v>36.5</v>
      </c>
      <c r="AM73" s="145">
        <f t="shared" si="22"/>
        <v>37.5</v>
      </c>
      <c r="AN73" s="145">
        <f t="shared" si="22"/>
        <v>38.5</v>
      </c>
      <c r="AO73" s="145">
        <f t="shared" si="22"/>
        <v>39.5</v>
      </c>
      <c r="AP73" s="145">
        <f t="shared" si="22"/>
        <v>40.5</v>
      </c>
      <c r="AQ73" s="78"/>
      <c r="AR73" s="78"/>
      <c r="AS73" s="78"/>
    </row>
    <row r="74" spans="1:45" x14ac:dyDescent="0.2">
      <c r="A74" s="127" t="s">
        <v>318</v>
      </c>
      <c r="B74" s="128">
        <f t="shared" ref="B74:AO74" si="23">B58</f>
        <v>1</v>
      </c>
      <c r="C74" s="128">
        <f t="shared" si="23"/>
        <v>2</v>
      </c>
      <c r="D74" s="128">
        <f t="shared" si="23"/>
        <v>3</v>
      </c>
      <c r="E74" s="128">
        <f t="shared" si="23"/>
        <v>4</v>
      </c>
      <c r="F74" s="128">
        <f t="shared" si="23"/>
        <v>5</v>
      </c>
      <c r="G74" s="128">
        <f t="shared" si="23"/>
        <v>6</v>
      </c>
      <c r="H74" s="128">
        <f t="shared" si="23"/>
        <v>7</v>
      </c>
      <c r="I74" s="128">
        <f t="shared" si="23"/>
        <v>8</v>
      </c>
      <c r="J74" s="128">
        <f t="shared" si="23"/>
        <v>9</v>
      </c>
      <c r="K74" s="128">
        <f t="shared" si="23"/>
        <v>10</v>
      </c>
      <c r="L74" s="128">
        <f t="shared" si="23"/>
        <v>11</v>
      </c>
      <c r="M74" s="128">
        <f t="shared" si="23"/>
        <v>12</v>
      </c>
      <c r="N74" s="128">
        <f t="shared" si="23"/>
        <v>13</v>
      </c>
      <c r="O74" s="128">
        <f t="shared" si="23"/>
        <v>14</v>
      </c>
      <c r="P74" s="128">
        <f t="shared" si="23"/>
        <v>15</v>
      </c>
      <c r="Q74" s="128">
        <f t="shared" si="23"/>
        <v>16</v>
      </c>
      <c r="R74" s="128">
        <f t="shared" si="23"/>
        <v>17</v>
      </c>
      <c r="S74" s="128">
        <f t="shared" si="23"/>
        <v>18</v>
      </c>
      <c r="T74" s="128">
        <f t="shared" si="23"/>
        <v>19</v>
      </c>
      <c r="U74" s="128">
        <f t="shared" si="23"/>
        <v>20</v>
      </c>
      <c r="V74" s="128">
        <f t="shared" si="23"/>
        <v>21</v>
      </c>
      <c r="W74" s="128">
        <f t="shared" si="23"/>
        <v>22</v>
      </c>
      <c r="X74" s="128">
        <f t="shared" si="23"/>
        <v>23</v>
      </c>
      <c r="Y74" s="128">
        <f t="shared" si="23"/>
        <v>24</v>
      </c>
      <c r="Z74" s="128">
        <f t="shared" si="23"/>
        <v>25</v>
      </c>
      <c r="AA74" s="128">
        <f t="shared" si="23"/>
        <v>26</v>
      </c>
      <c r="AB74" s="128">
        <f t="shared" si="23"/>
        <v>27</v>
      </c>
      <c r="AC74" s="128">
        <f t="shared" si="23"/>
        <v>28</v>
      </c>
      <c r="AD74" s="128">
        <f t="shared" si="23"/>
        <v>29</v>
      </c>
      <c r="AE74" s="128">
        <f t="shared" si="23"/>
        <v>30</v>
      </c>
      <c r="AF74" s="128">
        <f t="shared" si="23"/>
        <v>31</v>
      </c>
      <c r="AG74" s="128">
        <f t="shared" si="23"/>
        <v>32</v>
      </c>
      <c r="AH74" s="128">
        <f t="shared" si="23"/>
        <v>33</v>
      </c>
      <c r="AI74" s="128">
        <f t="shared" si="23"/>
        <v>34</v>
      </c>
      <c r="AJ74" s="128">
        <f t="shared" si="23"/>
        <v>35</v>
      </c>
      <c r="AK74" s="128">
        <f t="shared" si="23"/>
        <v>36</v>
      </c>
      <c r="AL74" s="128">
        <f t="shared" si="23"/>
        <v>37</v>
      </c>
      <c r="AM74" s="128">
        <f t="shared" si="23"/>
        <v>38</v>
      </c>
      <c r="AN74" s="128">
        <f t="shared" si="23"/>
        <v>39</v>
      </c>
      <c r="AO74" s="128">
        <f t="shared" si="23"/>
        <v>40</v>
      </c>
      <c r="AP74" s="128">
        <f>AP58</f>
        <v>41</v>
      </c>
    </row>
    <row r="75" spans="1:45" ht="28.5" x14ac:dyDescent="0.2">
      <c r="A75" s="136" t="s">
        <v>314</v>
      </c>
      <c r="B75" s="137">
        <f t="shared" ref="B75:AO75" si="24">B68</f>
        <v>3084983.5583333336</v>
      </c>
      <c r="C75" s="137">
        <f t="shared" si="24"/>
        <v>0</v>
      </c>
      <c r="D75" s="137">
        <f>D68</f>
        <v>1204162.3060804249</v>
      </c>
      <c r="E75" s="137">
        <f t="shared" si="24"/>
        <v>3182700.554291314</v>
      </c>
      <c r="F75" s="137">
        <f t="shared" si="24"/>
        <v>5700748.3245636132</v>
      </c>
      <c r="G75" s="137">
        <f t="shared" si="24"/>
        <v>6313533.5313519249</v>
      </c>
      <c r="H75" s="137">
        <f t="shared" si="24"/>
        <v>6871076.188364746</v>
      </c>
      <c r="I75" s="137">
        <f t="shared" si="24"/>
        <v>7124608.4490655782</v>
      </c>
      <c r="J75" s="137">
        <f t="shared" si="24"/>
        <v>7451831.739327888</v>
      </c>
      <c r="K75" s="137">
        <f t="shared" si="24"/>
        <v>7760187.3278743317</v>
      </c>
      <c r="L75" s="137">
        <f t="shared" si="24"/>
        <v>8081185.4955511782</v>
      </c>
      <c r="M75" s="137">
        <f t="shared" si="24"/>
        <v>8415344.5881027766</v>
      </c>
      <c r="N75" s="137">
        <f t="shared" si="24"/>
        <v>8763204.2034489885</v>
      </c>
      <c r="O75" s="137">
        <f t="shared" si="24"/>
        <v>9085858.6139422227</v>
      </c>
      <c r="P75" s="137">
        <f t="shared" si="24"/>
        <v>9502294.9188423976</v>
      </c>
      <c r="Q75" s="137">
        <f t="shared" si="24"/>
        <v>9894719.4977489356</v>
      </c>
      <c r="R75" s="137">
        <f t="shared" si="24"/>
        <v>10303233.484390642</v>
      </c>
      <c r="S75" s="137">
        <f t="shared" si="24"/>
        <v>10728496.544484658</v>
      </c>
      <c r="T75" s="137">
        <f t="shared" si="24"/>
        <v>11171195.390042529</v>
      </c>
      <c r="U75" s="137">
        <f t="shared" si="24"/>
        <v>11581817.171755668</v>
      </c>
      <c r="V75" s="137">
        <f t="shared" si="24"/>
        <v>12111789.21592127</v>
      </c>
      <c r="W75" s="137">
        <f t="shared" si="24"/>
        <v>12611203.06100804</v>
      </c>
      <c r="X75" s="137">
        <f t="shared" si="24"/>
        <v>13131092.873743368</v>
      </c>
      <c r="Y75" s="137">
        <f t="shared" si="24"/>
        <v>13672298.168800846</v>
      </c>
      <c r="Z75" s="137">
        <f t="shared" si="24"/>
        <v>14235692.880955679</v>
      </c>
      <c r="AA75" s="137">
        <f t="shared" si="24"/>
        <v>14758265.15064672</v>
      </c>
      <c r="AB75" s="137">
        <f t="shared" si="24"/>
        <v>15432726.921371523</v>
      </c>
      <c r="AC75" s="137">
        <f t="shared" si="24"/>
        <v>16068299.212381754</v>
      </c>
      <c r="AD75" s="137">
        <f t="shared" si="24"/>
        <v>16729929.967323404</v>
      </c>
      <c r="AE75" s="137">
        <f t="shared" si="24"/>
        <v>17418687.583217662</v>
      </c>
      <c r="AF75" s="137">
        <f t="shared" si="24"/>
        <v>18135684.261363585</v>
      </c>
      <c r="AG75" s="137">
        <f t="shared" si="24"/>
        <v>18800728.808953658</v>
      </c>
      <c r="AH75" s="137">
        <f t="shared" si="24"/>
        <v>19659073.480483342</v>
      </c>
      <c r="AI75" s="137">
        <f t="shared" si="24"/>
        <v>20467925.980417155</v>
      </c>
      <c r="AJ75" s="137">
        <f t="shared" si="24"/>
        <v>21309941.43284826</v>
      </c>
      <c r="AK75" s="137">
        <f t="shared" si="24"/>
        <v>22186479.518829037</v>
      </c>
      <c r="AL75" s="137">
        <f t="shared" si="24"/>
        <v>23098955.666335024</v>
      </c>
      <c r="AM75" s="137">
        <f t="shared" si="24"/>
        <v>23945315.635915454</v>
      </c>
      <c r="AN75" s="137">
        <f t="shared" si="24"/>
        <v>25037676.399894193</v>
      </c>
      <c r="AO75" s="137">
        <f t="shared" si="24"/>
        <v>26067051.619523853</v>
      </c>
      <c r="AP75" s="137">
        <f>AP68</f>
        <v>27138631.22315833</v>
      </c>
    </row>
    <row r="76" spans="1:45" x14ac:dyDescent="0.2">
      <c r="A76" s="138" t="s">
        <v>313</v>
      </c>
      <c r="B76" s="130">
        <f t="shared" ref="B76:AO76" si="25">-B67</f>
        <v>0</v>
      </c>
      <c r="C76" s="130">
        <f>-C67</f>
        <v>0</v>
      </c>
      <c r="D76" s="130">
        <f t="shared" si="25"/>
        <v>69036.274000000005</v>
      </c>
      <c r="E76" s="130">
        <f t="shared" si="25"/>
        <v>69036.274000000005</v>
      </c>
      <c r="F76" s="130">
        <f t="shared" si="25"/>
        <v>69036.274000000005</v>
      </c>
      <c r="G76" s="130">
        <f t="shared" si="25"/>
        <v>69036.274000000005</v>
      </c>
      <c r="H76" s="130">
        <f t="shared" si="25"/>
        <v>69036.274000000005</v>
      </c>
      <c r="I76" s="130">
        <f t="shared" si="25"/>
        <v>69036.274000000005</v>
      </c>
      <c r="J76" s="130">
        <f t="shared" si="25"/>
        <v>69036.274000000005</v>
      </c>
      <c r="K76" s="130">
        <f t="shared" si="25"/>
        <v>69036.274000000005</v>
      </c>
      <c r="L76" s="130">
        <f>-L67</f>
        <v>69036.274000000005</v>
      </c>
      <c r="M76" s="130">
        <f>-M67</f>
        <v>69036.274000000005</v>
      </c>
      <c r="N76" s="130">
        <f t="shared" si="25"/>
        <v>69036.274000000005</v>
      </c>
      <c r="O76" s="130">
        <f t="shared" si="25"/>
        <v>69036.274000000005</v>
      </c>
      <c r="P76" s="130">
        <f t="shared" si="25"/>
        <v>69036.274000000005</v>
      </c>
      <c r="Q76" s="130">
        <f t="shared" si="25"/>
        <v>69036.274000000005</v>
      </c>
      <c r="R76" s="130">
        <f t="shared" si="25"/>
        <v>69036.274000000005</v>
      </c>
      <c r="S76" s="130">
        <f t="shared" si="25"/>
        <v>69036.274000000005</v>
      </c>
      <c r="T76" s="130">
        <f t="shared" si="25"/>
        <v>69036.274000000005</v>
      </c>
      <c r="U76" s="130">
        <f t="shared" si="25"/>
        <v>69036.274000000005</v>
      </c>
      <c r="V76" s="130">
        <f t="shared" si="25"/>
        <v>69036.274000000005</v>
      </c>
      <c r="W76" s="130">
        <f t="shared" si="25"/>
        <v>69036.274000000005</v>
      </c>
      <c r="X76" s="130">
        <f t="shared" si="25"/>
        <v>69036.274000000005</v>
      </c>
      <c r="Y76" s="130">
        <f t="shared" si="25"/>
        <v>69036.274000000005</v>
      </c>
      <c r="Z76" s="130">
        <f t="shared" si="25"/>
        <v>69036.274000000005</v>
      </c>
      <c r="AA76" s="130">
        <f t="shared" si="25"/>
        <v>69036.274000000005</v>
      </c>
      <c r="AB76" s="130">
        <f t="shared" si="25"/>
        <v>69036.274000000005</v>
      </c>
      <c r="AC76" s="130">
        <f t="shared" si="25"/>
        <v>69036.274000000005</v>
      </c>
      <c r="AD76" s="130">
        <f t="shared" si="25"/>
        <v>69036.274000000005</v>
      </c>
      <c r="AE76" s="130">
        <f t="shared" si="25"/>
        <v>69036.274000000005</v>
      </c>
      <c r="AF76" s="130">
        <f t="shared" si="25"/>
        <v>69036.274000000005</v>
      </c>
      <c r="AG76" s="130">
        <f t="shared" si="25"/>
        <v>69036.274000000005</v>
      </c>
      <c r="AH76" s="130">
        <f t="shared" si="25"/>
        <v>69036.274000000005</v>
      </c>
      <c r="AI76" s="130">
        <f t="shared" si="25"/>
        <v>69036.274000000005</v>
      </c>
      <c r="AJ76" s="130">
        <f t="shared" si="25"/>
        <v>69036.274000000005</v>
      </c>
      <c r="AK76" s="130">
        <f t="shared" si="25"/>
        <v>69036.274000000005</v>
      </c>
      <c r="AL76" s="130">
        <f t="shared" si="25"/>
        <v>69036.274000000005</v>
      </c>
      <c r="AM76" s="130">
        <f t="shared" si="25"/>
        <v>69036.274000000005</v>
      </c>
      <c r="AN76" s="130">
        <f t="shared" si="25"/>
        <v>69036.274000000005</v>
      </c>
      <c r="AO76" s="130">
        <f t="shared" si="25"/>
        <v>69036.274000000005</v>
      </c>
      <c r="AP76" s="130">
        <f>-AP67</f>
        <v>69036.274000000005</v>
      </c>
    </row>
    <row r="77" spans="1:45" x14ac:dyDescent="0.2">
      <c r="A77" s="138" t="s">
        <v>315</v>
      </c>
      <c r="B77" s="130">
        <f t="shared" ref="B77:AO77" si="26">B69</f>
        <v>0</v>
      </c>
      <c r="C77" s="130">
        <f t="shared" si="26"/>
        <v>0</v>
      </c>
      <c r="D77" s="130">
        <f t="shared" si="26"/>
        <v>0</v>
      </c>
      <c r="E77" s="130">
        <f t="shared" si="26"/>
        <v>0</v>
      </c>
      <c r="F77" s="130">
        <f t="shared" si="26"/>
        <v>0</v>
      </c>
      <c r="G77" s="130">
        <f t="shared" si="26"/>
        <v>0</v>
      </c>
      <c r="H77" s="130">
        <f t="shared" si="26"/>
        <v>0</v>
      </c>
      <c r="I77" s="130">
        <f t="shared" si="26"/>
        <v>0</v>
      </c>
      <c r="J77" s="130">
        <f t="shared" si="26"/>
        <v>0</v>
      </c>
      <c r="K77" s="130">
        <f t="shared" si="26"/>
        <v>0</v>
      </c>
      <c r="L77" s="130">
        <f t="shared" si="26"/>
        <v>0</v>
      </c>
      <c r="M77" s="130">
        <f t="shared" si="26"/>
        <v>0</v>
      </c>
      <c r="N77" s="130">
        <f t="shared" si="26"/>
        <v>0</v>
      </c>
      <c r="O77" s="130">
        <f t="shared" si="26"/>
        <v>0</v>
      </c>
      <c r="P77" s="130">
        <f t="shared" si="26"/>
        <v>0</v>
      </c>
      <c r="Q77" s="130">
        <f t="shared" si="26"/>
        <v>0</v>
      </c>
      <c r="R77" s="130">
        <f t="shared" si="26"/>
        <v>0</v>
      </c>
      <c r="S77" s="130">
        <f t="shared" si="26"/>
        <v>0</v>
      </c>
      <c r="T77" s="130">
        <f t="shared" si="26"/>
        <v>0</v>
      </c>
      <c r="U77" s="130">
        <f t="shared" si="26"/>
        <v>0</v>
      </c>
      <c r="V77" s="130">
        <f t="shared" si="26"/>
        <v>0</v>
      </c>
      <c r="W77" s="130">
        <f t="shared" si="26"/>
        <v>0</v>
      </c>
      <c r="X77" s="130">
        <f t="shared" si="26"/>
        <v>0</v>
      </c>
      <c r="Y77" s="130">
        <f t="shared" si="26"/>
        <v>0</v>
      </c>
      <c r="Z77" s="130">
        <f t="shared" si="26"/>
        <v>0</v>
      </c>
      <c r="AA77" s="130">
        <f t="shared" si="26"/>
        <v>0</v>
      </c>
      <c r="AB77" s="130">
        <f t="shared" si="26"/>
        <v>0</v>
      </c>
      <c r="AC77" s="130">
        <f t="shared" si="26"/>
        <v>0</v>
      </c>
      <c r="AD77" s="130">
        <f t="shared" si="26"/>
        <v>0</v>
      </c>
      <c r="AE77" s="130">
        <f t="shared" si="26"/>
        <v>0</v>
      </c>
      <c r="AF77" s="130">
        <f t="shared" si="26"/>
        <v>0</v>
      </c>
      <c r="AG77" s="130">
        <f t="shared" si="26"/>
        <v>0</v>
      </c>
      <c r="AH77" s="130">
        <f t="shared" si="26"/>
        <v>0</v>
      </c>
      <c r="AI77" s="130">
        <f t="shared" si="26"/>
        <v>0</v>
      </c>
      <c r="AJ77" s="130">
        <f t="shared" si="26"/>
        <v>0</v>
      </c>
      <c r="AK77" s="130">
        <f t="shared" si="26"/>
        <v>0</v>
      </c>
      <c r="AL77" s="130">
        <f t="shared" si="26"/>
        <v>0</v>
      </c>
      <c r="AM77" s="130">
        <f t="shared" si="26"/>
        <v>0</v>
      </c>
      <c r="AN77" s="130">
        <f t="shared" si="26"/>
        <v>0</v>
      </c>
      <c r="AO77" s="130">
        <f t="shared" si="26"/>
        <v>0</v>
      </c>
      <c r="AP77" s="130">
        <f>AP69</f>
        <v>0</v>
      </c>
    </row>
    <row r="78" spans="1:45" x14ac:dyDescent="0.2">
      <c r="A78" s="138" t="s">
        <v>287</v>
      </c>
      <c r="B78" s="130">
        <f>IF(SUM($B$71:B71)+SUM($A$78:A78)&gt;0,0,SUM($B$71:B71)-SUM($A$78:A78))</f>
        <v>-616996.71166666679</v>
      </c>
      <c r="C78" s="130">
        <f>IF(SUM($B$71:C71)+SUM($A$78:B78)&gt;0,0,SUM($B$71:C71)-SUM($A$78:B78))</f>
        <v>0</v>
      </c>
      <c r="D78" s="130">
        <f>IF(SUM($B$71:D71)+SUM($A$78:C78)&gt;0,0,SUM($B$71:D71)-SUM($A$78:C78))</f>
        <v>-240832.46121608501</v>
      </c>
      <c r="E78" s="130">
        <f>IF(SUM($B$71:E71)+SUM($A$78:D78)&gt;0,0,SUM($B$71:E71)-SUM($A$78:D78))</f>
        <v>-636540.11085826275</v>
      </c>
      <c r="F78" s="130">
        <f>IF(SUM($B$71:F71)+SUM($A$78:E78)&gt;0,0,SUM($B$71:F71)-SUM($A$78:E78))</f>
        <v>-1140149.6649127225</v>
      </c>
      <c r="G78" s="130">
        <f>IF(SUM($B$71:G71)+SUM($A$78:F78)&gt;0,0,SUM($B$71:G71)-SUM($A$78:F78))</f>
        <v>-1262706.7062703851</v>
      </c>
      <c r="H78" s="130">
        <f>IF(SUM($B$71:H71)+SUM($A$78:G78)&gt;0,0,SUM($B$71:H71)-SUM($A$78:G78))</f>
        <v>-1374215.2376729497</v>
      </c>
      <c r="I78" s="130">
        <f>IF(SUM($B$71:I71)+SUM($A$78:H78)&gt;0,0,SUM($B$71:I71)-SUM($A$78:H78))</f>
        <v>-1424921.6898131156</v>
      </c>
      <c r="J78" s="130">
        <f>IF(SUM($B$71:J71)+SUM($A$78:I78)&gt;0,0,SUM($B$71:J71)-SUM($A$78:I78))</f>
        <v>-1490366.3478655778</v>
      </c>
      <c r="K78" s="130">
        <f>IF(SUM($B$71:K71)+SUM($A$78:J78)&gt;0,0,SUM($B$71:K71)-SUM($A$78:J78))</f>
        <v>-1552037.4655748671</v>
      </c>
      <c r="L78" s="130">
        <f>IF(SUM($B$71:L71)+SUM($A$78:K78)&gt;0,0,SUM($B$71:L71)-SUM($A$78:K78))</f>
        <v>-1616237.0991102364</v>
      </c>
      <c r="M78" s="130">
        <f>IF(SUM($B$71:M71)+SUM($A$78:L78)&gt;0,0,SUM($B$71:M71)-SUM($A$78:L78))</f>
        <v>-1683068.9176205564</v>
      </c>
      <c r="N78" s="130">
        <f>IF(SUM($B$71:N71)+SUM($A$78:M78)&gt;0,0,SUM($B$71:N71)-SUM($A$78:M78))</f>
        <v>-1752640.840689797</v>
      </c>
      <c r="O78" s="130">
        <f>IF(SUM($B$71:O71)+SUM($A$78:N78)&gt;0,0,SUM($B$71:O71)-SUM($A$78:N78))</f>
        <v>-1817171.7227884457</v>
      </c>
      <c r="P78" s="130">
        <f>IF(SUM($B$71:P71)+SUM($A$78:O78)&gt;0,0,SUM($B$71:P71)-SUM($A$78:O78))</f>
        <v>-1900458.983768478</v>
      </c>
      <c r="Q78" s="130">
        <f>IF(SUM($B$71:Q71)+SUM($A$78:P78)&gt;0,0,SUM($B$71:Q71)-SUM($A$78:P78))</f>
        <v>-1978943.899549786</v>
      </c>
      <c r="R78" s="130">
        <f>IF(SUM($B$71:R71)+SUM($A$78:Q78)&gt;0,0,SUM($B$71:R71)-SUM($A$78:Q78))</f>
        <v>-2060646.6968781278</v>
      </c>
      <c r="S78" s="130">
        <f>IF(SUM($B$71:S71)+SUM($A$78:R78)&gt;0,0,SUM($B$71:S71)-SUM($A$78:R78))</f>
        <v>-2145699.3088969328</v>
      </c>
      <c r="T78" s="130">
        <f>IF(SUM($B$71:T71)+SUM($A$78:S78)&gt;0,0,SUM($B$71:T71)-SUM($A$78:S78))</f>
        <v>-2234239.0780085064</v>
      </c>
      <c r="U78" s="130">
        <f>IF(SUM($B$71:U71)+SUM($A$78:T78)&gt;0,0,SUM($B$71:U71)-SUM($A$78:T78))</f>
        <v>-2316363.434351135</v>
      </c>
      <c r="V78" s="130">
        <f>IF(SUM($B$71:V71)+SUM($A$78:U78)&gt;0,0,SUM($B$71:V71)-SUM($A$78:U78))</f>
        <v>-2422357.8431842551</v>
      </c>
      <c r="W78" s="130">
        <f>IF(SUM($B$71:W71)+SUM($A$78:V78)&gt;0,0,SUM($B$71:W71)-SUM($A$78:V78))</f>
        <v>-2522240.6122016087</v>
      </c>
      <c r="X78" s="130">
        <f>IF(SUM($B$71:X71)+SUM($A$78:W78)&gt;0,0,SUM($B$71:X71)-SUM($A$78:W78))</f>
        <v>-2626218.5747486725</v>
      </c>
      <c r="Y78" s="130">
        <f>IF(SUM($B$71:Y71)+SUM($A$78:X78)&gt;0,0,SUM($B$71:Y71)-SUM($A$78:X78))</f>
        <v>-2734459.6337601691</v>
      </c>
      <c r="Z78" s="130">
        <f>IF(SUM($B$71:Z71)+SUM($A$78:Y78)&gt;0,0,SUM($B$71:Z71)-SUM($A$78:Y78))</f>
        <v>-2847138.5761911348</v>
      </c>
      <c r="AA78" s="130">
        <f>IF(SUM($B$71:AA71)+SUM($A$78:Z78)&gt;0,0,SUM($B$71:AA71)-SUM($A$78:Z78))</f>
        <v>-2951653.0301293433</v>
      </c>
      <c r="AB78" s="130">
        <f>IF(SUM($B$71:AB71)+SUM($A$78:AA78)&gt;0,0,SUM($B$71:AB71)-SUM($A$78:AA78))</f>
        <v>-3086545.3842743039</v>
      </c>
      <c r="AC78" s="130">
        <f>IF(SUM($B$71:AC71)+SUM($A$78:AB78)&gt;0,0,SUM($B$71:AC71)-SUM($A$78:AB78))</f>
        <v>-3213659.842476353</v>
      </c>
      <c r="AD78" s="130">
        <f>IF(SUM($B$71:AD71)+SUM($A$78:AC78)&gt;0,0,SUM($B$71:AD71)-SUM($A$78:AC78))</f>
        <v>-3345985.9934646785</v>
      </c>
      <c r="AE78" s="130">
        <f>IF(SUM($B$71:AE71)+SUM($A$78:AD78)&gt;0,0,SUM($B$71:AE71)-SUM($A$78:AD78))</f>
        <v>-3483737.5166435316</v>
      </c>
      <c r="AF78" s="130">
        <f>IF(SUM($B$71:AF71)+SUM($A$78:AE78)&gt;0,0,SUM($B$71:AF71)-SUM($A$78:AE78))</f>
        <v>-3627136.8522727191</v>
      </c>
      <c r="AG78" s="130">
        <f>IF(SUM($B$71:AG71)+SUM($A$78:AF78)&gt;0,0,SUM($B$71:AG71)-SUM($A$78:AF78))</f>
        <v>-3760145.7617907301</v>
      </c>
      <c r="AH78" s="130">
        <f>IF(SUM($B$71:AH71)+SUM($A$78:AG78)&gt;0,0,SUM($B$71:AH71)-SUM($A$78:AG78))</f>
        <v>-3931814.6960966736</v>
      </c>
      <c r="AI78" s="130">
        <f>IF(SUM($B$71:AI71)+SUM($A$78:AH78)&gt;0,0,SUM($B$71:AI71)-SUM($A$78:AH78))</f>
        <v>-4093585.1960834265</v>
      </c>
      <c r="AJ78" s="130">
        <f>IF(SUM($B$71:AJ71)+SUM($A$78:AI78)&gt;0,0,SUM($B$71:AJ71)-SUM($A$78:AI78))</f>
        <v>-4261988.2865696549</v>
      </c>
      <c r="AK78" s="130">
        <f>IF(SUM($B$71:AK71)+SUM($A$78:AJ78)&gt;0,0,SUM($B$71:AK71)-SUM($A$78:AJ78))</f>
        <v>-4437295.9037658125</v>
      </c>
      <c r="AL78" s="130">
        <f>IF(SUM($B$71:AL71)+SUM($A$78:AK78)&gt;0,0,SUM($B$71:AL71)-SUM($A$78:AK78))</f>
        <v>-4619791.1332670003</v>
      </c>
      <c r="AM78" s="130">
        <f>IF(SUM($B$71:AM71)+SUM($A$78:AL78)&gt;0,0,SUM($B$71:AM71)-SUM($A$78:AL78))</f>
        <v>-4789063.1271830946</v>
      </c>
      <c r="AN78" s="130">
        <f>IF(SUM($B$71:AN71)+SUM($A$78:AM78)&gt;0,0,SUM($B$71:AN71)-SUM($A$78:AM78))</f>
        <v>-5007535.2799788415</v>
      </c>
      <c r="AO78" s="130">
        <f>IF(SUM($B$71:AO71)+SUM($A$78:AN78)&gt;0,0,SUM($B$71:AO71)-SUM($A$78:AN78))</f>
        <v>-5213410.3239047676</v>
      </c>
      <c r="AP78" s="130">
        <f>IF(SUM($B$71:AP71)+SUM($A$78:AO78)&gt;0,0,SUM($B$71:AP71)-SUM($A$78:AO78))</f>
        <v>-5427726.244631663</v>
      </c>
    </row>
    <row r="79" spans="1:45" x14ac:dyDescent="0.2">
      <c r="A79" s="138" t="s">
        <v>319</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45" x14ac:dyDescent="0.2">
      <c r="A80" s="138" t="s">
        <v>320</v>
      </c>
      <c r="B80" s="130">
        <f>-B59*(B39)</f>
        <v>0</v>
      </c>
      <c r="C80" s="130">
        <f t="shared" ref="C80:AP80" si="27">-(C59-B59)*$B$39</f>
        <v>0</v>
      </c>
      <c r="D80" s="130">
        <f t="shared" si="27"/>
        <v>0</v>
      </c>
      <c r="E80" s="130">
        <f t="shared" si="27"/>
        <v>0</v>
      </c>
      <c r="F80" s="130">
        <f t="shared" si="27"/>
        <v>0</v>
      </c>
      <c r="G80" s="130">
        <f t="shared" si="27"/>
        <v>0</v>
      </c>
      <c r="H80" s="130">
        <f t="shared" si="27"/>
        <v>0</v>
      </c>
      <c r="I80" s="130">
        <f t="shared" si="27"/>
        <v>0</v>
      </c>
      <c r="J80" s="130">
        <f t="shared" si="27"/>
        <v>0</v>
      </c>
      <c r="K80" s="130">
        <f t="shared" si="27"/>
        <v>0</v>
      </c>
      <c r="L80" s="130">
        <f t="shared" si="27"/>
        <v>0</v>
      </c>
      <c r="M80" s="130">
        <f t="shared" si="27"/>
        <v>0</v>
      </c>
      <c r="N80" s="130">
        <f t="shared" si="27"/>
        <v>0</v>
      </c>
      <c r="O80" s="130">
        <f t="shared" si="27"/>
        <v>0</v>
      </c>
      <c r="P80" s="130">
        <f t="shared" si="27"/>
        <v>0</v>
      </c>
      <c r="Q80" s="130">
        <f t="shared" si="27"/>
        <v>0</v>
      </c>
      <c r="R80" s="130">
        <f t="shared" si="27"/>
        <v>0</v>
      </c>
      <c r="S80" s="130">
        <f t="shared" si="27"/>
        <v>0</v>
      </c>
      <c r="T80" s="130">
        <f t="shared" si="27"/>
        <v>0</v>
      </c>
      <c r="U80" s="130">
        <f t="shared" si="27"/>
        <v>0</v>
      </c>
      <c r="V80" s="130">
        <f t="shared" si="27"/>
        <v>0</v>
      </c>
      <c r="W80" s="130">
        <f t="shared" si="27"/>
        <v>0</v>
      </c>
      <c r="X80" s="130">
        <f t="shared" si="27"/>
        <v>0</v>
      </c>
      <c r="Y80" s="130">
        <f t="shared" si="27"/>
        <v>0</v>
      </c>
      <c r="Z80" s="130">
        <f t="shared" si="27"/>
        <v>0</v>
      </c>
      <c r="AA80" s="130">
        <f t="shared" si="27"/>
        <v>0</v>
      </c>
      <c r="AB80" s="130">
        <f t="shared" si="27"/>
        <v>0</v>
      </c>
      <c r="AC80" s="130">
        <f t="shared" si="27"/>
        <v>0</v>
      </c>
      <c r="AD80" s="130">
        <f t="shared" si="27"/>
        <v>0</v>
      </c>
      <c r="AE80" s="130">
        <f t="shared" si="27"/>
        <v>0</v>
      </c>
      <c r="AF80" s="130">
        <f t="shared" si="27"/>
        <v>0</v>
      </c>
      <c r="AG80" s="130">
        <f t="shared" si="27"/>
        <v>0</v>
      </c>
      <c r="AH80" s="130">
        <f t="shared" si="27"/>
        <v>0</v>
      </c>
      <c r="AI80" s="130">
        <f t="shared" si="27"/>
        <v>0</v>
      </c>
      <c r="AJ80" s="130">
        <f t="shared" si="27"/>
        <v>0</v>
      </c>
      <c r="AK80" s="130">
        <f t="shared" si="27"/>
        <v>0</v>
      </c>
      <c r="AL80" s="130">
        <f t="shared" si="27"/>
        <v>0</v>
      </c>
      <c r="AM80" s="130">
        <f t="shared" si="27"/>
        <v>0</v>
      </c>
      <c r="AN80" s="130">
        <f t="shared" si="27"/>
        <v>0</v>
      </c>
      <c r="AO80" s="130">
        <f t="shared" si="27"/>
        <v>0</v>
      </c>
      <c r="AP80" s="130">
        <f t="shared" si="27"/>
        <v>0</v>
      </c>
    </row>
    <row r="81" spans="1:44" x14ac:dyDescent="0.2">
      <c r="A81" s="138" t="s">
        <v>321</v>
      </c>
      <c r="B81" s="130">
        <f>'6.2. Паспорт фин осв ввод'!G30*-1*1000000</f>
        <v>-59413.31</v>
      </c>
      <c r="C81" s="130">
        <f>'6.2. Паспорт фин осв ввод'!J30*-1*1000000</f>
        <v>-2011674.91</v>
      </c>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-2071088.22</v>
      </c>
      <c r="AR81" s="142"/>
    </row>
    <row r="82" spans="1:44" x14ac:dyDescent="0.2">
      <c r="A82" s="138" t="s">
        <v>322</v>
      </c>
      <c r="B82" s="130">
        <f t="shared" ref="B82:AO82" si="28">B54-B55</f>
        <v>0</v>
      </c>
      <c r="C82" s="130">
        <f t="shared" si="28"/>
        <v>0</v>
      </c>
      <c r="D82" s="130">
        <f t="shared" si="28"/>
        <v>0</v>
      </c>
      <c r="E82" s="130">
        <f t="shared" si="28"/>
        <v>0</v>
      </c>
      <c r="F82" s="130">
        <f t="shared" si="28"/>
        <v>0</v>
      </c>
      <c r="G82" s="130">
        <f t="shared" si="28"/>
        <v>0</v>
      </c>
      <c r="H82" s="130">
        <f t="shared" si="28"/>
        <v>0</v>
      </c>
      <c r="I82" s="130">
        <f t="shared" si="28"/>
        <v>0</v>
      </c>
      <c r="J82" s="130">
        <f t="shared" si="28"/>
        <v>0</v>
      </c>
      <c r="K82" s="130">
        <f t="shared" si="28"/>
        <v>0</v>
      </c>
      <c r="L82" s="130">
        <f t="shared" si="28"/>
        <v>0</v>
      </c>
      <c r="M82" s="130">
        <f t="shared" si="28"/>
        <v>0</v>
      </c>
      <c r="N82" s="130">
        <f t="shared" si="28"/>
        <v>0</v>
      </c>
      <c r="O82" s="130">
        <f t="shared" si="28"/>
        <v>0</v>
      </c>
      <c r="P82" s="130">
        <f t="shared" si="28"/>
        <v>0</v>
      </c>
      <c r="Q82" s="130">
        <f t="shared" si="28"/>
        <v>0</v>
      </c>
      <c r="R82" s="130">
        <f t="shared" si="28"/>
        <v>0</v>
      </c>
      <c r="S82" s="130">
        <f t="shared" si="28"/>
        <v>0</v>
      </c>
      <c r="T82" s="130">
        <f t="shared" si="28"/>
        <v>0</v>
      </c>
      <c r="U82" s="130">
        <f t="shared" si="28"/>
        <v>0</v>
      </c>
      <c r="V82" s="130">
        <f t="shared" si="28"/>
        <v>0</v>
      </c>
      <c r="W82" s="130">
        <f t="shared" si="28"/>
        <v>0</v>
      </c>
      <c r="X82" s="130">
        <f t="shared" si="28"/>
        <v>0</v>
      </c>
      <c r="Y82" s="130">
        <f t="shared" si="28"/>
        <v>0</v>
      </c>
      <c r="Z82" s="130">
        <f t="shared" si="28"/>
        <v>0</v>
      </c>
      <c r="AA82" s="130">
        <f t="shared" si="28"/>
        <v>0</v>
      </c>
      <c r="AB82" s="130">
        <f t="shared" si="28"/>
        <v>0</v>
      </c>
      <c r="AC82" s="130">
        <f t="shared" si="28"/>
        <v>0</v>
      </c>
      <c r="AD82" s="130">
        <f t="shared" si="28"/>
        <v>0</v>
      </c>
      <c r="AE82" s="130">
        <f t="shared" si="28"/>
        <v>0</v>
      </c>
      <c r="AF82" s="130">
        <f t="shared" si="28"/>
        <v>0</v>
      </c>
      <c r="AG82" s="130">
        <f t="shared" si="28"/>
        <v>0</v>
      </c>
      <c r="AH82" s="130">
        <f t="shared" si="28"/>
        <v>0</v>
      </c>
      <c r="AI82" s="130">
        <f t="shared" si="28"/>
        <v>0</v>
      </c>
      <c r="AJ82" s="130">
        <f t="shared" si="28"/>
        <v>0</v>
      </c>
      <c r="AK82" s="130">
        <f t="shared" si="28"/>
        <v>0</v>
      </c>
      <c r="AL82" s="130">
        <f t="shared" si="28"/>
        <v>0</v>
      </c>
      <c r="AM82" s="130">
        <f t="shared" si="28"/>
        <v>0</v>
      </c>
      <c r="AN82" s="130">
        <f t="shared" si="28"/>
        <v>0</v>
      </c>
      <c r="AO82" s="130">
        <f t="shared" si="28"/>
        <v>0</v>
      </c>
      <c r="AP82" s="130">
        <f>AP54-AP55</f>
        <v>0</v>
      </c>
    </row>
    <row r="83" spans="1:44" ht="14.25" x14ac:dyDescent="0.2">
      <c r="A83" s="139" t="s">
        <v>323</v>
      </c>
      <c r="B83" s="137">
        <f>SUM(B75:B82)</f>
        <v>2408573.5366666666</v>
      </c>
      <c r="C83" s="137">
        <f t="shared" ref="C83:V83" si="29">SUM(C75:C82)</f>
        <v>-2011674.91</v>
      </c>
      <c r="D83" s="137">
        <f t="shared" si="29"/>
        <v>1032366.1188643399</v>
      </c>
      <c r="E83" s="137">
        <f t="shared" si="29"/>
        <v>2615196.7174330512</v>
      </c>
      <c r="F83" s="137">
        <f t="shared" si="29"/>
        <v>4629634.9336508904</v>
      </c>
      <c r="G83" s="137">
        <f t="shared" si="29"/>
        <v>5119863.0990815405</v>
      </c>
      <c r="H83" s="137">
        <f t="shared" si="29"/>
        <v>5565897.224691797</v>
      </c>
      <c r="I83" s="137">
        <f t="shared" si="29"/>
        <v>5768723.0332524627</v>
      </c>
      <c r="J83" s="137">
        <f t="shared" si="29"/>
        <v>6030501.6654623104</v>
      </c>
      <c r="K83" s="137">
        <f t="shared" si="29"/>
        <v>6277186.1362994649</v>
      </c>
      <c r="L83" s="137">
        <f t="shared" si="29"/>
        <v>6533984.670440942</v>
      </c>
      <c r="M83" s="137">
        <f t="shared" si="29"/>
        <v>6801311.9444822203</v>
      </c>
      <c r="N83" s="137">
        <f t="shared" si="29"/>
        <v>7079599.6367591918</v>
      </c>
      <c r="O83" s="137">
        <f t="shared" si="29"/>
        <v>7337723.1651537772</v>
      </c>
      <c r="P83" s="137">
        <f t="shared" si="29"/>
        <v>7670872.2090739198</v>
      </c>
      <c r="Q83" s="137">
        <f t="shared" si="29"/>
        <v>7984811.8721991498</v>
      </c>
      <c r="R83" s="137">
        <f t="shared" si="29"/>
        <v>8311623.0615125149</v>
      </c>
      <c r="S83" s="137">
        <f t="shared" si="29"/>
        <v>8651833.5095877256</v>
      </c>
      <c r="T83" s="137">
        <f t="shared" si="29"/>
        <v>9005992.5860340223</v>
      </c>
      <c r="U83" s="137">
        <f t="shared" si="29"/>
        <v>9334490.0114045329</v>
      </c>
      <c r="V83" s="137">
        <f t="shared" si="29"/>
        <v>9758467.6467370149</v>
      </c>
      <c r="W83" s="137">
        <f>SUM(W75:W82)</f>
        <v>10157998.722806431</v>
      </c>
      <c r="X83" s="137">
        <f>SUM(X75:X82)</f>
        <v>10573910.572994696</v>
      </c>
      <c r="Y83" s="137">
        <f>SUM(Y75:Y82)</f>
        <v>11006874.809040677</v>
      </c>
      <c r="Z83" s="137">
        <f>SUM(Z75:Z82)</f>
        <v>11457590.578764545</v>
      </c>
      <c r="AA83" s="137">
        <f t="shared" ref="AA83:AP83" si="30">SUM(AA75:AA82)</f>
        <v>11875648.394517377</v>
      </c>
      <c r="AB83" s="137">
        <f t="shared" si="30"/>
        <v>12415217.81109722</v>
      </c>
      <c r="AC83" s="137">
        <f t="shared" si="30"/>
        <v>12923675.643905401</v>
      </c>
      <c r="AD83" s="137">
        <f t="shared" si="30"/>
        <v>13452980.247858725</v>
      </c>
      <c r="AE83" s="137">
        <f t="shared" si="30"/>
        <v>14003986.34057413</v>
      </c>
      <c r="AF83" s="137">
        <f t="shared" si="30"/>
        <v>14577583.683090866</v>
      </c>
      <c r="AG83" s="137">
        <f t="shared" si="30"/>
        <v>15109619.321162928</v>
      </c>
      <c r="AH83" s="137">
        <f t="shared" si="30"/>
        <v>15796295.058386669</v>
      </c>
      <c r="AI83" s="137">
        <f t="shared" si="30"/>
        <v>16443377.058333728</v>
      </c>
      <c r="AJ83" s="137">
        <f t="shared" si="30"/>
        <v>17116989.420278605</v>
      </c>
      <c r="AK83" s="137">
        <f t="shared" si="30"/>
        <v>17818219.889063224</v>
      </c>
      <c r="AL83" s="137">
        <f t="shared" si="30"/>
        <v>18548200.807068024</v>
      </c>
      <c r="AM83" s="137">
        <f t="shared" si="30"/>
        <v>19225288.78273236</v>
      </c>
      <c r="AN83" s="137">
        <f t="shared" si="30"/>
        <v>20099177.393915351</v>
      </c>
      <c r="AO83" s="137">
        <f t="shared" si="30"/>
        <v>20922677.569619086</v>
      </c>
      <c r="AP83" s="137">
        <f t="shared" si="30"/>
        <v>21779941.252526667</v>
      </c>
    </row>
    <row r="84" spans="1:44" ht="14.25" x14ac:dyDescent="0.2">
      <c r="A84" s="139" t="s">
        <v>324</v>
      </c>
      <c r="B84" s="137">
        <f>SUM($B$83:B83)</f>
        <v>2408573.5366666666</v>
      </c>
      <c r="C84" s="137">
        <f>SUM($B$83:C83)</f>
        <v>396898.62666666671</v>
      </c>
      <c r="D84" s="137">
        <f>SUM($B$83:D83)</f>
        <v>1429264.7455310067</v>
      </c>
      <c r="E84" s="137">
        <f>SUM($B$83:E83)</f>
        <v>4044461.4629640579</v>
      </c>
      <c r="F84" s="137">
        <f>SUM($B$83:F83)</f>
        <v>8674096.3966149483</v>
      </c>
      <c r="G84" s="137">
        <f>SUM($B$83:G83)</f>
        <v>13793959.495696489</v>
      </c>
      <c r="H84" s="137">
        <f>SUM($B$83:H83)</f>
        <v>19359856.720388286</v>
      </c>
      <c r="I84" s="137">
        <f>SUM($B$83:I83)</f>
        <v>25128579.753640749</v>
      </c>
      <c r="J84" s="137">
        <f>SUM($B$83:J83)</f>
        <v>31159081.41910306</v>
      </c>
      <c r="K84" s="137">
        <f>SUM($B$83:K83)</f>
        <v>37436267.555402525</v>
      </c>
      <c r="L84" s="137">
        <f>SUM($B$83:L83)</f>
        <v>43970252.225843467</v>
      </c>
      <c r="M84" s="137">
        <f>SUM($B$83:M83)</f>
        <v>50771564.170325689</v>
      </c>
      <c r="N84" s="137">
        <f>SUM($B$83:N83)</f>
        <v>57851163.807084881</v>
      </c>
      <c r="O84" s="137">
        <f>SUM($B$83:O83)</f>
        <v>65188886.97223866</v>
      </c>
      <c r="P84" s="137">
        <f>SUM($B$83:P83)</f>
        <v>72859759.181312576</v>
      </c>
      <c r="Q84" s="137">
        <f>SUM($B$83:Q83)</f>
        <v>80844571.053511724</v>
      </c>
      <c r="R84" s="137">
        <f>SUM($B$83:R83)</f>
        <v>89156194.115024239</v>
      </c>
      <c r="S84" s="137">
        <f>SUM($B$83:S83)</f>
        <v>97808027.624611959</v>
      </c>
      <c r="T84" s="137">
        <f>SUM($B$83:T83)</f>
        <v>106814020.21064597</v>
      </c>
      <c r="U84" s="137">
        <f>SUM($B$83:U83)</f>
        <v>116148510.2220505</v>
      </c>
      <c r="V84" s="137">
        <f>SUM($B$83:V83)</f>
        <v>125906977.86878751</v>
      </c>
      <c r="W84" s="137">
        <f>SUM($B$83:W83)</f>
        <v>136064976.59159395</v>
      </c>
      <c r="X84" s="137">
        <f>SUM($B$83:X83)</f>
        <v>146638887.16458866</v>
      </c>
      <c r="Y84" s="137">
        <f>SUM($B$83:Y83)</f>
        <v>157645761.97362933</v>
      </c>
      <c r="Z84" s="137">
        <f>SUM($B$83:Z83)</f>
        <v>169103352.55239388</v>
      </c>
      <c r="AA84" s="137">
        <f>SUM($B$83:AA83)</f>
        <v>180979000.94691128</v>
      </c>
      <c r="AB84" s="137">
        <f>SUM($B$83:AB83)</f>
        <v>193394218.75800848</v>
      </c>
      <c r="AC84" s="137">
        <f>SUM($B$83:AC83)</f>
        <v>206317894.40191388</v>
      </c>
      <c r="AD84" s="137">
        <f>SUM($B$83:AD83)</f>
        <v>219770874.64977261</v>
      </c>
      <c r="AE84" s="137">
        <f>SUM($B$83:AE83)</f>
        <v>233774860.99034673</v>
      </c>
      <c r="AF84" s="137">
        <f>SUM($B$83:AF83)</f>
        <v>248352444.6734376</v>
      </c>
      <c r="AG84" s="137">
        <f>SUM($B$83:AG83)</f>
        <v>263462063.99460053</v>
      </c>
      <c r="AH84" s="137">
        <f>SUM($B$83:AH83)</f>
        <v>279258359.05298722</v>
      </c>
      <c r="AI84" s="137">
        <f>SUM($B$83:AI83)</f>
        <v>295701736.11132097</v>
      </c>
      <c r="AJ84" s="137">
        <f>SUM($B$83:AJ83)</f>
        <v>312818725.53159958</v>
      </c>
      <c r="AK84" s="137">
        <f>SUM($B$83:AK83)</f>
        <v>330636945.42066282</v>
      </c>
      <c r="AL84" s="137">
        <f>SUM($B$83:AL83)</f>
        <v>349185146.22773087</v>
      </c>
      <c r="AM84" s="137">
        <f>SUM($B$83:AM83)</f>
        <v>368410435.01046324</v>
      </c>
      <c r="AN84" s="137">
        <f>SUM($B$83:AN83)</f>
        <v>388509612.40437859</v>
      </c>
      <c r="AO84" s="137">
        <f>SUM($B$83:AO83)</f>
        <v>409432289.97399765</v>
      </c>
      <c r="AP84" s="137">
        <f>SUM($B$83:AP83)</f>
        <v>431212231.22652429</v>
      </c>
    </row>
    <row r="85" spans="1:44" x14ac:dyDescent="0.2">
      <c r="A85" s="138" t="s">
        <v>325</v>
      </c>
      <c r="B85" s="146">
        <f t="shared" ref="B85:AP85" si="31">1/POWER((1+$B$44),B73)</f>
        <v>0.93777936065805434</v>
      </c>
      <c r="C85" s="146">
        <f t="shared" si="31"/>
        <v>0.82471142437609202</v>
      </c>
      <c r="D85" s="146">
        <f t="shared" si="31"/>
        <v>0.7252760745546496</v>
      </c>
      <c r="E85" s="146">
        <f t="shared" si="31"/>
        <v>0.63782963200655141</v>
      </c>
      <c r="F85" s="146">
        <f t="shared" si="31"/>
        <v>0.56092659573173109</v>
      </c>
      <c r="G85" s="146">
        <f t="shared" si="31"/>
        <v>0.49329574859883135</v>
      </c>
      <c r="H85" s="146">
        <f t="shared" si="31"/>
        <v>0.43381914396168442</v>
      </c>
      <c r="I85" s="146">
        <f t="shared" si="31"/>
        <v>0.38151362585672716</v>
      </c>
      <c r="J85" s="146">
        <f t="shared" si="31"/>
        <v>0.33551457730782436</v>
      </c>
      <c r="K85" s="146">
        <f t="shared" si="31"/>
        <v>0.29506162809587938</v>
      </c>
      <c r="L85" s="146">
        <f t="shared" si="31"/>
        <v>0.25948608574081378</v>
      </c>
      <c r="M85" s="146">
        <f t="shared" si="31"/>
        <v>0.2281998819284265</v>
      </c>
      <c r="N85" s="146">
        <f t="shared" si="31"/>
        <v>0.20068585166513633</v>
      </c>
      <c r="O85" s="146">
        <f t="shared" si="31"/>
        <v>0.17648918447378092</v>
      </c>
      <c r="P85" s="146">
        <f t="shared" si="31"/>
        <v>0.15520990631763337</v>
      </c>
      <c r="Q85" s="146">
        <f t="shared" si="31"/>
        <v>0.13649626797786774</v>
      </c>
      <c r="R85" s="146">
        <f t="shared" si="31"/>
        <v>0.12003893059349906</v>
      </c>
      <c r="S85" s="146">
        <f t="shared" si="31"/>
        <v>0.10556585225002113</v>
      </c>
      <c r="T85" s="146">
        <f t="shared" si="31"/>
        <v>9.2837791091391383E-2</v>
      </c>
      <c r="U85" s="146">
        <f t="shared" si="31"/>
        <v>8.1644350621221856E-2</v>
      </c>
      <c r="V85" s="146">
        <f t="shared" si="31"/>
        <v>7.1800501821494903E-2</v>
      </c>
      <c r="W85" s="146">
        <f t="shared" si="31"/>
        <v>6.314352459897539E-2</v>
      </c>
      <c r="X85" s="146">
        <f t="shared" si="31"/>
        <v>5.5530318001033675E-2</v>
      </c>
      <c r="Y85" s="146">
        <f t="shared" si="31"/>
        <v>4.8835034738399147E-2</v>
      </c>
      <c r="Z85" s="146">
        <f t="shared" si="31"/>
        <v>4.2947000913199494E-2</v>
      </c>
      <c r="AA85" s="146">
        <f t="shared" si="31"/>
        <v>3.7768886565121354E-2</v>
      </c>
      <c r="AB85" s="146">
        <f t="shared" si="31"/>
        <v>3.3215096794583898E-2</v>
      </c>
      <c r="AC85" s="146">
        <f t="shared" si="31"/>
        <v>2.9210356867983386E-2</v>
      </c>
      <c r="AD85" s="146">
        <f t="shared" si="31"/>
        <v>2.5688467916615415E-2</v>
      </c>
      <c r="AE85" s="146">
        <f t="shared" si="31"/>
        <v>2.2591212660817352E-2</v>
      </c>
      <c r="AF85" s="146">
        <f t="shared" si="31"/>
        <v>1.9867393070809383E-2</v>
      </c>
      <c r="AG85" s="146">
        <f t="shared" si="31"/>
        <v>1.7471984056643557E-2</v>
      </c>
      <c r="AH85" s="146">
        <f t="shared" si="31"/>
        <v>1.536538919764625E-2</v>
      </c>
      <c r="AI85" s="146">
        <f t="shared" si="31"/>
        <v>1.351278620846562E-2</v>
      </c>
      <c r="AJ85" s="146">
        <f t="shared" si="31"/>
        <v>1.1883551322192957E-2</v>
      </c>
      <c r="AK85" s="146">
        <f t="shared" si="31"/>
        <v>1.0450753075536858E-2</v>
      </c>
      <c r="AL85" s="146">
        <f t="shared" si="31"/>
        <v>9.1907071282533309E-3</v>
      </c>
      <c r="AM85" s="146">
        <f t="shared" si="31"/>
        <v>8.0825847579397824E-3</v>
      </c>
      <c r="AN85" s="146">
        <f t="shared" si="31"/>
        <v>7.1080685585610632E-3</v>
      </c>
      <c r="AO85" s="146">
        <f t="shared" si="31"/>
        <v>6.251049651359651E-3</v>
      </c>
      <c r="AP85" s="146">
        <f t="shared" si="31"/>
        <v>5.4973614030073455E-3</v>
      </c>
    </row>
    <row r="86" spans="1:44" ht="28.5" x14ac:dyDescent="0.2">
      <c r="A86" s="136" t="s">
        <v>326</v>
      </c>
      <c r="B86" s="137">
        <f>B83*B85</f>
        <v>2258710.5513131754</v>
      </c>
      <c r="C86" s="137">
        <f>C83*C85</f>
        <v>-1659051.2804077466</v>
      </c>
      <c r="D86" s="137">
        <f t="shared" ref="D86:AO86" si="32">D83*D85</f>
        <v>748750.44619314722</v>
      </c>
      <c r="E86" s="137">
        <f t="shared" si="32"/>
        <v>1668049.9599050642</v>
      </c>
      <c r="F86" s="137">
        <f t="shared" si="32"/>
        <v>2596885.3628134928</v>
      </c>
      <c r="G86" s="137">
        <f t="shared" si="32"/>
        <v>2525606.7001849613</v>
      </c>
      <c r="H86" s="137">
        <f t="shared" si="32"/>
        <v>2414592.7693945104</v>
      </c>
      <c r="I86" s="137">
        <f t="shared" si="32"/>
        <v>2200846.4409793643</v>
      </c>
      <c r="J86" s="137">
        <f t="shared" si="32"/>
        <v>2023321.217241718</v>
      </c>
      <c r="K86" s="137">
        <f t="shared" si="32"/>
        <v>1852156.7612374027</v>
      </c>
      <c r="L86" s="137">
        <f t="shared" si="32"/>
        <v>1695478.106423201</v>
      </c>
      <c r="M86" s="137">
        <f t="shared" si="32"/>
        <v>1552058.5826892394</v>
      </c>
      <c r="N86" s="137">
        <f t="shared" si="32"/>
        <v>1420775.4825512082</v>
      </c>
      <c r="O86" s="137">
        <f t="shared" si="32"/>
        <v>1295028.7773123607</v>
      </c>
      <c r="P86" s="137">
        <f t="shared" si="32"/>
        <v>1190595.3569449005</v>
      </c>
      <c r="Q86" s="137">
        <f t="shared" si="32"/>
        <v>1089897.021060555</v>
      </c>
      <c r="R86" s="137">
        <f t="shared" si="32"/>
        <v>997718.34380022692</v>
      </c>
      <c r="S86" s="137">
        <f t="shared" si="32"/>
        <v>913338.1779649196</v>
      </c>
      <c r="T86" s="137">
        <f t="shared" si="32"/>
        <v>836096.45827284618</v>
      </c>
      <c r="U86" s="137">
        <f t="shared" si="32"/>
        <v>762108.37536140485</v>
      </c>
      <c r="V86" s="137">
        <f t="shared" si="32"/>
        <v>700662.87404454011</v>
      </c>
      <c r="W86" s="137">
        <f t="shared" si="32"/>
        <v>641411.84222988854</v>
      </c>
      <c r="X86" s="137">
        <f t="shared" si="32"/>
        <v>587172.61663288763</v>
      </c>
      <c r="Y86" s="137">
        <f t="shared" si="32"/>
        <v>537521.11366071191</v>
      </c>
      <c r="Z86" s="137">
        <f t="shared" si="32"/>
        <v>492069.15304926684</v>
      </c>
      <c r="AA86" s="137">
        <f t="shared" si="32"/>
        <v>448530.01709979231</v>
      </c>
      <c r="AB86" s="137">
        <f t="shared" si="32"/>
        <v>412372.66132143617</v>
      </c>
      <c r="AC86" s="137">
        <f t="shared" si="32"/>
        <v>377505.17760454176</v>
      </c>
      <c r="AD86" s="137">
        <f t="shared" si="32"/>
        <v>345586.45147997979</v>
      </c>
      <c r="AE86" s="137">
        <f t="shared" si="32"/>
        <v>316367.03351909155</v>
      </c>
      <c r="AF86" s="137">
        <f t="shared" si="32"/>
        <v>289618.58505458338</v>
      </c>
      <c r="AG86" s="137">
        <f t="shared" si="32"/>
        <v>263995.02788131213</v>
      </c>
      <c r="AH86" s="137">
        <f t="shared" si="32"/>
        <v>242716.22145296735</v>
      </c>
      <c r="AI86" s="137">
        <f t="shared" si="32"/>
        <v>222195.838734452</v>
      </c>
      <c r="AJ86" s="137">
        <f t="shared" si="32"/>
        <v>203410.62225731468</v>
      </c>
      <c r="AK86" s="137">
        <f t="shared" si="32"/>
        <v>186213.81630621949</v>
      </c>
      <c r="AL86" s="137">
        <f t="shared" si="32"/>
        <v>170471.08137379427</v>
      </c>
      <c r="AM86" s="137">
        <f t="shared" si="32"/>
        <v>155390.02608230326</v>
      </c>
      <c r="AN86" s="137">
        <f t="shared" si="32"/>
        <v>142866.33088663101</v>
      </c>
      <c r="AO86" s="137">
        <f t="shared" si="32"/>
        <v>130788.69632707778</v>
      </c>
      <c r="AP86" s="137">
        <f>AP83*AP85</f>
        <v>119732.20840140757</v>
      </c>
    </row>
    <row r="87" spans="1:44" ht="14.25" x14ac:dyDescent="0.2">
      <c r="A87" s="136" t="s">
        <v>327</v>
      </c>
      <c r="B87" s="137">
        <f>SUM($B$86:B86)</f>
        <v>2258710.5513131754</v>
      </c>
      <c r="C87" s="137">
        <f>SUM($B$86:C86)</f>
        <v>599659.2709054288</v>
      </c>
      <c r="D87" s="137">
        <f>SUM($B$86:D86)</f>
        <v>1348409.717098576</v>
      </c>
      <c r="E87" s="137">
        <f>SUM($B$86:E86)</f>
        <v>3016459.6770036402</v>
      </c>
      <c r="F87" s="137">
        <f>SUM($B$86:F86)</f>
        <v>5613345.039817133</v>
      </c>
      <c r="G87" s="137">
        <f>SUM($B$86:G86)</f>
        <v>8138951.7400020938</v>
      </c>
      <c r="H87" s="137">
        <f>SUM($B$86:H86)</f>
        <v>10553544.509396605</v>
      </c>
      <c r="I87" s="137">
        <f>SUM($B$86:I86)</f>
        <v>12754390.95037597</v>
      </c>
      <c r="J87" s="137">
        <f>SUM($B$86:J86)</f>
        <v>14777712.167617688</v>
      </c>
      <c r="K87" s="137">
        <f>SUM($B$86:K86)</f>
        <v>16629868.928855091</v>
      </c>
      <c r="L87" s="137">
        <f>SUM($B$86:L86)</f>
        <v>18325347.035278291</v>
      </c>
      <c r="M87" s="137">
        <f>SUM($B$86:M86)</f>
        <v>19877405.617967531</v>
      </c>
      <c r="N87" s="137">
        <f>SUM($B$86:N86)</f>
        <v>21298181.100518741</v>
      </c>
      <c r="O87" s="137">
        <f>SUM($B$86:O86)</f>
        <v>22593209.877831101</v>
      </c>
      <c r="P87" s="137">
        <f>SUM($B$86:P86)</f>
        <v>23783805.234776001</v>
      </c>
      <c r="Q87" s="137">
        <f>SUM($B$86:Q86)</f>
        <v>24873702.255836558</v>
      </c>
      <c r="R87" s="137">
        <f>SUM($B$86:R86)</f>
        <v>25871420.599636786</v>
      </c>
      <c r="S87" s="137">
        <f>SUM($B$86:S86)</f>
        <v>26784758.777601704</v>
      </c>
      <c r="T87" s="137">
        <f>SUM($B$86:T86)</f>
        <v>27620855.235874549</v>
      </c>
      <c r="U87" s="137">
        <f>SUM($B$86:U86)</f>
        <v>28382963.611235954</v>
      </c>
      <c r="V87" s="137">
        <f>SUM($B$86:V86)</f>
        <v>29083626.485280495</v>
      </c>
      <c r="W87" s="137">
        <f>SUM($B$86:W86)</f>
        <v>29725038.327510383</v>
      </c>
      <c r="X87" s="137">
        <f>SUM($B$86:X86)</f>
        <v>30312210.944143269</v>
      </c>
      <c r="Y87" s="137">
        <f>SUM($B$86:Y86)</f>
        <v>30849732.057803981</v>
      </c>
      <c r="Z87" s="137">
        <f>SUM($B$86:Z86)</f>
        <v>31341801.210853249</v>
      </c>
      <c r="AA87" s="137">
        <f>SUM($B$86:AA86)</f>
        <v>31790331.227953043</v>
      </c>
      <c r="AB87" s="137">
        <f>SUM($B$86:AB86)</f>
        <v>32202703.889274478</v>
      </c>
      <c r="AC87" s="137">
        <f>SUM($B$86:AC86)</f>
        <v>32580209.066879019</v>
      </c>
      <c r="AD87" s="137">
        <f>SUM($B$86:AD86)</f>
        <v>32925795.518358998</v>
      </c>
      <c r="AE87" s="137">
        <f>SUM($B$86:AE86)</f>
        <v>33242162.551878091</v>
      </c>
      <c r="AF87" s="137">
        <f>SUM($B$86:AF86)</f>
        <v>33531781.136932675</v>
      </c>
      <c r="AG87" s="137">
        <f>SUM($B$86:AG86)</f>
        <v>33795776.164813988</v>
      </c>
      <c r="AH87" s="137">
        <f>SUM($B$86:AH86)</f>
        <v>34038492.386266954</v>
      </c>
      <c r="AI87" s="137">
        <f>SUM($B$86:AI86)</f>
        <v>34260688.22500141</v>
      </c>
      <c r="AJ87" s="137">
        <f>SUM($B$86:AJ86)</f>
        <v>34464098.847258724</v>
      </c>
      <c r="AK87" s="137">
        <f>SUM($B$86:AK86)</f>
        <v>34650312.663564943</v>
      </c>
      <c r="AL87" s="137">
        <f>SUM($B$86:AL86)</f>
        <v>34820783.744938739</v>
      </c>
      <c r="AM87" s="137">
        <f>SUM($B$86:AM86)</f>
        <v>34976173.771021038</v>
      </c>
      <c r="AN87" s="137">
        <f>SUM($B$86:AN86)</f>
        <v>35119040.10190767</v>
      </c>
      <c r="AO87" s="137">
        <f>SUM($B$86:AO86)</f>
        <v>35249828.798234746</v>
      </c>
      <c r="AP87" s="137">
        <f>SUM($B$86:AP86)</f>
        <v>35369561.00663615</v>
      </c>
    </row>
    <row r="88" spans="1:44" ht="14.25" x14ac:dyDescent="0.2">
      <c r="A88" s="136" t="s">
        <v>328</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329</v>
      </c>
      <c r="B89" s="148">
        <f>IF(AND(B84&gt;0,A84&lt;0),(B74-(B84/(B84-A84))),0)</f>
        <v>0</v>
      </c>
      <c r="C89" s="148">
        <f t="shared" ref="C89:AP89" si="33">IF(AND(C84&gt;0,B84&lt;0),(C74-(C84/(C84-B84))),0)</f>
        <v>0</v>
      </c>
      <c r="D89" s="148">
        <f t="shared" si="33"/>
        <v>0</v>
      </c>
      <c r="E89" s="148">
        <f t="shared" si="33"/>
        <v>0</v>
      </c>
      <c r="F89" s="148">
        <f t="shared" si="33"/>
        <v>0</v>
      </c>
      <c r="G89" s="148">
        <f t="shared" si="33"/>
        <v>0</v>
      </c>
      <c r="H89" s="148">
        <f>IF(AND(H84&gt;0,G84&lt;0),(H74-(H84/(H84-G84))),0)</f>
        <v>0</v>
      </c>
      <c r="I89" s="148">
        <f t="shared" si="33"/>
        <v>0</v>
      </c>
      <c r="J89" s="148">
        <f t="shared" si="33"/>
        <v>0</v>
      </c>
      <c r="K89" s="148">
        <f t="shared" si="33"/>
        <v>0</v>
      </c>
      <c r="L89" s="148">
        <f t="shared" si="33"/>
        <v>0</v>
      </c>
      <c r="M89" s="148">
        <f t="shared" si="33"/>
        <v>0</v>
      </c>
      <c r="N89" s="148">
        <f t="shared" si="33"/>
        <v>0</v>
      </c>
      <c r="O89" s="148">
        <f t="shared" si="33"/>
        <v>0</v>
      </c>
      <c r="P89" s="148">
        <f t="shared" si="33"/>
        <v>0</v>
      </c>
      <c r="Q89" s="148">
        <f t="shared" si="33"/>
        <v>0</v>
      </c>
      <c r="R89" s="148">
        <f t="shared" si="33"/>
        <v>0</v>
      </c>
      <c r="S89" s="148">
        <f t="shared" si="33"/>
        <v>0</v>
      </c>
      <c r="T89" s="148">
        <f t="shared" si="33"/>
        <v>0</v>
      </c>
      <c r="U89" s="148">
        <f t="shared" si="33"/>
        <v>0</v>
      </c>
      <c r="V89" s="148">
        <f t="shared" si="33"/>
        <v>0</v>
      </c>
      <c r="W89" s="148">
        <f t="shared" si="33"/>
        <v>0</v>
      </c>
      <c r="X89" s="148">
        <f t="shared" si="33"/>
        <v>0</v>
      </c>
      <c r="Y89" s="148">
        <f t="shared" si="33"/>
        <v>0</v>
      </c>
      <c r="Z89" s="148">
        <f t="shared" si="33"/>
        <v>0</v>
      </c>
      <c r="AA89" s="148">
        <f t="shared" si="33"/>
        <v>0</v>
      </c>
      <c r="AB89" s="148">
        <f t="shared" si="33"/>
        <v>0</v>
      </c>
      <c r="AC89" s="148">
        <f t="shared" si="33"/>
        <v>0</v>
      </c>
      <c r="AD89" s="148">
        <f t="shared" si="33"/>
        <v>0</v>
      </c>
      <c r="AE89" s="148">
        <f t="shared" si="33"/>
        <v>0</v>
      </c>
      <c r="AF89" s="148">
        <f t="shared" si="33"/>
        <v>0</v>
      </c>
      <c r="AG89" s="148">
        <f t="shared" si="33"/>
        <v>0</v>
      </c>
      <c r="AH89" s="148">
        <f t="shared" si="33"/>
        <v>0</v>
      </c>
      <c r="AI89" s="148">
        <f t="shared" si="33"/>
        <v>0</v>
      </c>
      <c r="AJ89" s="148">
        <f t="shared" si="33"/>
        <v>0</v>
      </c>
      <c r="AK89" s="148">
        <f t="shared" si="33"/>
        <v>0</v>
      </c>
      <c r="AL89" s="148">
        <f t="shared" si="33"/>
        <v>0</v>
      </c>
      <c r="AM89" s="148">
        <f t="shared" si="33"/>
        <v>0</v>
      </c>
      <c r="AN89" s="148">
        <f t="shared" si="33"/>
        <v>0</v>
      </c>
      <c r="AO89" s="148">
        <f t="shared" si="33"/>
        <v>0</v>
      </c>
      <c r="AP89" s="148">
        <f t="shared" si="33"/>
        <v>0</v>
      </c>
    </row>
    <row r="90" spans="1:44" ht="14.25" x14ac:dyDescent="0.2">
      <c r="A90" s="149" t="s">
        <v>330</v>
      </c>
      <c r="B90" s="150">
        <f t="shared" ref="B90:AP90" si="34">IF(AND(B87&gt;0,A87&lt;0),(B74-(B87/(B87-A87))),0)</f>
        <v>0</v>
      </c>
      <c r="C90" s="150">
        <f t="shared" si="34"/>
        <v>0</v>
      </c>
      <c r="D90" s="150">
        <f t="shared" si="34"/>
        <v>0</v>
      </c>
      <c r="E90" s="150">
        <f t="shared" si="34"/>
        <v>0</v>
      </c>
      <c r="F90" s="150">
        <f t="shared" si="34"/>
        <v>0</v>
      </c>
      <c r="G90" s="150">
        <f t="shared" si="34"/>
        <v>0</v>
      </c>
      <c r="H90" s="150">
        <f t="shared" si="34"/>
        <v>0</v>
      </c>
      <c r="I90" s="150">
        <f t="shared" si="34"/>
        <v>0</v>
      </c>
      <c r="J90" s="150">
        <f t="shared" si="34"/>
        <v>0</v>
      </c>
      <c r="K90" s="150">
        <f t="shared" si="34"/>
        <v>0</v>
      </c>
      <c r="L90" s="150">
        <f t="shared" si="34"/>
        <v>0</v>
      </c>
      <c r="M90" s="150">
        <f t="shared" si="34"/>
        <v>0</v>
      </c>
      <c r="N90" s="150">
        <f t="shared" si="34"/>
        <v>0</v>
      </c>
      <c r="O90" s="150">
        <f t="shared" si="34"/>
        <v>0</v>
      </c>
      <c r="P90" s="150">
        <f t="shared" si="34"/>
        <v>0</v>
      </c>
      <c r="Q90" s="150">
        <f t="shared" si="34"/>
        <v>0</v>
      </c>
      <c r="R90" s="150">
        <f t="shared" si="34"/>
        <v>0</v>
      </c>
      <c r="S90" s="150">
        <f t="shared" si="34"/>
        <v>0</v>
      </c>
      <c r="T90" s="150">
        <f t="shared" si="34"/>
        <v>0</v>
      </c>
      <c r="U90" s="150">
        <f t="shared" si="34"/>
        <v>0</v>
      </c>
      <c r="V90" s="150">
        <f t="shared" si="34"/>
        <v>0</v>
      </c>
      <c r="W90" s="150">
        <f t="shared" si="34"/>
        <v>0</v>
      </c>
      <c r="X90" s="150">
        <f t="shared" si="34"/>
        <v>0</v>
      </c>
      <c r="Y90" s="150">
        <f t="shared" si="34"/>
        <v>0</v>
      </c>
      <c r="Z90" s="150">
        <f t="shared" si="34"/>
        <v>0</v>
      </c>
      <c r="AA90" s="150">
        <f t="shared" si="34"/>
        <v>0</v>
      </c>
      <c r="AB90" s="150">
        <f t="shared" si="34"/>
        <v>0</v>
      </c>
      <c r="AC90" s="150">
        <f t="shared" si="34"/>
        <v>0</v>
      </c>
      <c r="AD90" s="150">
        <f t="shared" si="34"/>
        <v>0</v>
      </c>
      <c r="AE90" s="150">
        <f t="shared" si="34"/>
        <v>0</v>
      </c>
      <c r="AF90" s="150">
        <f t="shared" si="34"/>
        <v>0</v>
      </c>
      <c r="AG90" s="150">
        <f t="shared" si="34"/>
        <v>0</v>
      </c>
      <c r="AH90" s="150">
        <f t="shared" si="34"/>
        <v>0</v>
      </c>
      <c r="AI90" s="150">
        <f t="shared" si="34"/>
        <v>0</v>
      </c>
      <c r="AJ90" s="150">
        <f t="shared" si="34"/>
        <v>0</v>
      </c>
      <c r="AK90" s="150">
        <f t="shared" si="34"/>
        <v>0</v>
      </c>
      <c r="AL90" s="150">
        <f t="shared" si="34"/>
        <v>0</v>
      </c>
      <c r="AM90" s="150">
        <f t="shared" si="34"/>
        <v>0</v>
      </c>
      <c r="AN90" s="150">
        <f t="shared" si="34"/>
        <v>0</v>
      </c>
      <c r="AO90" s="150">
        <f t="shared" si="34"/>
        <v>0</v>
      </c>
      <c r="AP90" s="150">
        <f t="shared" si="34"/>
        <v>0</v>
      </c>
    </row>
    <row r="91" spans="1:44" x14ac:dyDescent="0.2">
      <c r="B91" s="151">
        <v>2024</v>
      </c>
      <c r="C91" s="151">
        <f>B91+1</f>
        <v>2025</v>
      </c>
      <c r="D91" s="77">
        <f t="shared" ref="D91:AP92" si="35">C91+1</f>
        <v>2026</v>
      </c>
      <c r="E91" s="77">
        <f t="shared" si="35"/>
        <v>2027</v>
      </c>
      <c r="F91" s="77">
        <f t="shared" si="35"/>
        <v>2028</v>
      </c>
      <c r="G91" s="77">
        <f t="shared" si="35"/>
        <v>2029</v>
      </c>
      <c r="H91" s="77">
        <f t="shared" si="35"/>
        <v>2030</v>
      </c>
      <c r="I91" s="77">
        <f t="shared" si="35"/>
        <v>2031</v>
      </c>
      <c r="J91" s="77">
        <f t="shared" si="35"/>
        <v>2032</v>
      </c>
      <c r="K91" s="77">
        <f t="shared" si="35"/>
        <v>2033</v>
      </c>
      <c r="L91" s="77">
        <f t="shared" si="35"/>
        <v>2034</v>
      </c>
      <c r="M91" s="77">
        <f t="shared" si="35"/>
        <v>2035</v>
      </c>
      <c r="N91" s="77">
        <f t="shared" si="35"/>
        <v>2036</v>
      </c>
      <c r="O91" s="77">
        <f t="shared" si="35"/>
        <v>2037</v>
      </c>
      <c r="P91" s="77">
        <f t="shared" si="35"/>
        <v>2038</v>
      </c>
      <c r="Q91" s="77">
        <f t="shared" si="35"/>
        <v>2039</v>
      </c>
      <c r="R91" s="77">
        <f t="shared" si="35"/>
        <v>2040</v>
      </c>
      <c r="S91" s="77">
        <f t="shared" si="35"/>
        <v>2041</v>
      </c>
      <c r="T91" s="77">
        <f t="shared" si="35"/>
        <v>2042</v>
      </c>
      <c r="U91" s="77">
        <f t="shared" si="35"/>
        <v>2043</v>
      </c>
      <c r="V91" s="77">
        <f t="shared" si="35"/>
        <v>2044</v>
      </c>
      <c r="W91" s="77">
        <f t="shared" si="35"/>
        <v>2045</v>
      </c>
      <c r="X91" s="77">
        <f t="shared" si="35"/>
        <v>2046</v>
      </c>
      <c r="Y91" s="77">
        <f t="shared" si="35"/>
        <v>2047</v>
      </c>
      <c r="Z91" s="77">
        <f t="shared" si="35"/>
        <v>2048</v>
      </c>
      <c r="AA91" s="77">
        <f t="shared" si="35"/>
        <v>2049</v>
      </c>
      <c r="AB91" s="77">
        <f t="shared" si="35"/>
        <v>2050</v>
      </c>
      <c r="AC91" s="77">
        <f t="shared" si="35"/>
        <v>2051</v>
      </c>
      <c r="AD91" s="77">
        <f t="shared" si="35"/>
        <v>2052</v>
      </c>
      <c r="AE91" s="77">
        <f t="shared" si="35"/>
        <v>2053</v>
      </c>
      <c r="AF91" s="77">
        <f t="shared" si="35"/>
        <v>2054</v>
      </c>
      <c r="AG91" s="77">
        <f t="shared" si="35"/>
        <v>2055</v>
      </c>
      <c r="AH91" s="77">
        <f t="shared" si="35"/>
        <v>2056</v>
      </c>
      <c r="AI91" s="77">
        <f t="shared" si="35"/>
        <v>2057</v>
      </c>
      <c r="AJ91" s="77">
        <f t="shared" si="35"/>
        <v>2058</v>
      </c>
      <c r="AK91" s="77">
        <f t="shared" si="35"/>
        <v>2059</v>
      </c>
      <c r="AL91" s="77">
        <f t="shared" si="35"/>
        <v>2060</v>
      </c>
      <c r="AM91" s="77">
        <f t="shared" si="35"/>
        <v>2061</v>
      </c>
      <c r="AN91" s="77">
        <f t="shared" si="35"/>
        <v>2062</v>
      </c>
      <c r="AO91" s="77">
        <f t="shared" si="35"/>
        <v>2063</v>
      </c>
      <c r="AP91" s="77">
        <f t="shared" si="35"/>
        <v>2064</v>
      </c>
    </row>
    <row r="92" spans="1:44" ht="15.6" customHeight="1" x14ac:dyDescent="0.2">
      <c r="A92" s="152" t="s">
        <v>331</v>
      </c>
      <c r="B92" s="153"/>
      <c r="C92" s="153"/>
      <c r="D92" s="153">
        <v>1</v>
      </c>
      <c r="E92" s="153">
        <f>D92+1</f>
        <v>2</v>
      </c>
      <c r="F92" s="153">
        <f t="shared" si="35"/>
        <v>3</v>
      </c>
      <c r="G92" s="153">
        <f t="shared" si="35"/>
        <v>4</v>
      </c>
      <c r="H92" s="153">
        <f t="shared" si="35"/>
        <v>5</v>
      </c>
      <c r="I92" s="153">
        <f t="shared" si="35"/>
        <v>6</v>
      </c>
      <c r="J92" s="153">
        <f t="shared" si="35"/>
        <v>7</v>
      </c>
      <c r="K92" s="153">
        <f t="shared" si="35"/>
        <v>8</v>
      </c>
      <c r="L92" s="153">
        <f t="shared" si="35"/>
        <v>9</v>
      </c>
      <c r="M92" s="153">
        <f t="shared" si="35"/>
        <v>10</v>
      </c>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332</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333</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334</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335</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24" t="s">
        <v>336</v>
      </c>
      <c r="B97" s="424"/>
      <c r="C97" s="424"/>
      <c r="D97" s="424"/>
      <c r="E97" s="424"/>
      <c r="F97" s="424"/>
      <c r="G97" s="424"/>
      <c r="H97" s="424"/>
      <c r="I97" s="424"/>
      <c r="J97" s="424"/>
      <c r="K97" s="424"/>
      <c r="L97" s="424"/>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x14ac:dyDescent="0.2">
      <c r="C98" s="155"/>
    </row>
    <row r="99" spans="1:71" s="156" customFormat="1" x14ac:dyDescent="0.2">
      <c r="A99" s="157" t="s">
        <v>337</v>
      </c>
      <c r="B99" s="158">
        <f>B81*B85</f>
        <v>-55716.575866378786</v>
      </c>
      <c r="C99" s="159">
        <f>C81*C85</f>
        <v>-1659051.2804077466</v>
      </c>
      <c r="D99" s="159">
        <f t="shared" ref="D99:AP99" si="36">D81*D85</f>
        <v>0</v>
      </c>
      <c r="E99" s="159">
        <f t="shared" si="36"/>
        <v>0</v>
      </c>
      <c r="F99" s="159">
        <f t="shared" si="36"/>
        <v>0</v>
      </c>
      <c r="G99" s="159">
        <f t="shared" si="36"/>
        <v>0</v>
      </c>
      <c r="H99" s="159">
        <f t="shared" si="36"/>
        <v>0</v>
      </c>
      <c r="I99" s="159">
        <f t="shared" si="36"/>
        <v>0</v>
      </c>
      <c r="J99" s="159">
        <f>J81*J85</f>
        <v>0</v>
      </c>
      <c r="K99" s="159">
        <f t="shared" si="36"/>
        <v>0</v>
      </c>
      <c r="L99" s="159">
        <f>L81*L85</f>
        <v>0</v>
      </c>
      <c r="M99" s="159">
        <f t="shared" si="36"/>
        <v>0</v>
      </c>
      <c r="N99" s="159">
        <f t="shared" si="36"/>
        <v>0</v>
      </c>
      <c r="O99" s="159">
        <f t="shared" si="36"/>
        <v>0</v>
      </c>
      <c r="P99" s="159">
        <f t="shared" si="36"/>
        <v>0</v>
      </c>
      <c r="Q99" s="159">
        <f t="shared" si="36"/>
        <v>0</v>
      </c>
      <c r="R99" s="159">
        <f t="shared" si="36"/>
        <v>0</v>
      </c>
      <c r="S99" s="159">
        <f t="shared" si="36"/>
        <v>0</v>
      </c>
      <c r="T99" s="159">
        <f t="shared" si="36"/>
        <v>0</v>
      </c>
      <c r="U99" s="159">
        <f t="shared" si="36"/>
        <v>0</v>
      </c>
      <c r="V99" s="159">
        <f t="shared" si="36"/>
        <v>0</v>
      </c>
      <c r="W99" s="159">
        <f t="shared" si="36"/>
        <v>0</v>
      </c>
      <c r="X99" s="159">
        <f t="shared" si="36"/>
        <v>0</v>
      </c>
      <c r="Y99" s="159">
        <f t="shared" si="36"/>
        <v>0</v>
      </c>
      <c r="Z99" s="159">
        <f t="shared" si="36"/>
        <v>0</v>
      </c>
      <c r="AA99" s="159">
        <f t="shared" si="36"/>
        <v>0</v>
      </c>
      <c r="AB99" s="159">
        <f t="shared" si="36"/>
        <v>0</v>
      </c>
      <c r="AC99" s="159">
        <f t="shared" si="36"/>
        <v>0</v>
      </c>
      <c r="AD99" s="159">
        <f t="shared" si="36"/>
        <v>0</v>
      </c>
      <c r="AE99" s="159">
        <f t="shared" si="36"/>
        <v>0</v>
      </c>
      <c r="AF99" s="159">
        <f t="shared" si="36"/>
        <v>0</v>
      </c>
      <c r="AG99" s="159">
        <f t="shared" si="36"/>
        <v>0</v>
      </c>
      <c r="AH99" s="159">
        <f t="shared" si="36"/>
        <v>0</v>
      </c>
      <c r="AI99" s="159">
        <f t="shared" si="36"/>
        <v>0</v>
      </c>
      <c r="AJ99" s="159">
        <f t="shared" si="36"/>
        <v>0</v>
      </c>
      <c r="AK99" s="159">
        <f t="shared" si="36"/>
        <v>0</v>
      </c>
      <c r="AL99" s="159">
        <f t="shared" si="36"/>
        <v>0</v>
      </c>
      <c r="AM99" s="159">
        <f t="shared" si="36"/>
        <v>0</v>
      </c>
      <c r="AN99" s="159">
        <f t="shared" si="36"/>
        <v>0</v>
      </c>
      <c r="AO99" s="159">
        <f t="shared" si="36"/>
        <v>0</v>
      </c>
      <c r="AP99" s="159">
        <f t="shared" si="36"/>
        <v>0</v>
      </c>
      <c r="AQ99" s="160">
        <f>SUM(B99:AP99)</f>
        <v>-1714767.8562741254</v>
      </c>
      <c r="AR99" s="161"/>
      <c r="AS99" s="161"/>
    </row>
    <row r="100" spans="1:71" s="162" customFormat="1" x14ac:dyDescent="0.2">
      <c r="A100" s="163">
        <f>AQ99</f>
        <v>-1714767.8562741254</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x14ac:dyDescent="0.2">
      <c r="A101" s="163">
        <f>AP87</f>
        <v>35369561.00663615</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x14ac:dyDescent="0.2">
      <c r="A102" s="165" t="s">
        <v>338</v>
      </c>
      <c r="B102" s="166">
        <f>(A101+-A100)/-A100</f>
        <v>21.626442743968674</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x14ac:dyDescent="0.2">
      <c r="A104" s="168" t="s">
        <v>339</v>
      </c>
      <c r="B104" s="168" t="s">
        <v>340</v>
      </c>
      <c r="C104" s="168" t="s">
        <v>341</v>
      </c>
      <c r="D104" s="168" t="s">
        <v>342</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x14ac:dyDescent="0.2">
      <c r="A105" s="170">
        <f>G30/1000/1000</f>
        <v>19.877405617967533</v>
      </c>
      <c r="B105" s="171">
        <f>L88</f>
        <v>0</v>
      </c>
      <c r="C105" s="172" t="str">
        <f>G28</f>
        <v>не окупается</v>
      </c>
      <c r="D105" s="172" t="str">
        <f>G29</f>
        <v>не окупается</v>
      </c>
      <c r="E105" s="75" t="s">
        <v>343</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x14ac:dyDescent="0.2">
      <c r="A107" s="174"/>
      <c r="B107" s="175">
        <v>2024</v>
      </c>
      <c r="C107" s="176">
        <f>B107+1</f>
        <v>2025</v>
      </c>
      <c r="D107" s="176">
        <f>C107+1</f>
        <v>2026</v>
      </c>
      <c r="E107" s="176">
        <f t="shared" ref="E107:AP107" si="37">D107+1</f>
        <v>2027</v>
      </c>
      <c r="F107" s="176">
        <f t="shared" si="37"/>
        <v>2028</v>
      </c>
      <c r="G107" s="176">
        <f t="shared" si="37"/>
        <v>2029</v>
      </c>
      <c r="H107" s="176">
        <f t="shared" si="37"/>
        <v>2030</v>
      </c>
      <c r="I107" s="176">
        <f t="shared" si="37"/>
        <v>2031</v>
      </c>
      <c r="J107" s="176">
        <f t="shared" si="37"/>
        <v>2032</v>
      </c>
      <c r="K107" s="176">
        <f t="shared" si="37"/>
        <v>2033</v>
      </c>
      <c r="L107" s="176">
        <f t="shared" si="37"/>
        <v>2034</v>
      </c>
      <c r="M107" s="176">
        <f t="shared" si="37"/>
        <v>2035</v>
      </c>
      <c r="N107" s="176">
        <f t="shared" si="37"/>
        <v>2036</v>
      </c>
      <c r="O107" s="176">
        <f t="shared" si="37"/>
        <v>2037</v>
      </c>
      <c r="P107" s="176">
        <f t="shared" si="37"/>
        <v>2038</v>
      </c>
      <c r="Q107" s="176">
        <f t="shared" si="37"/>
        <v>2039</v>
      </c>
      <c r="R107" s="176">
        <f t="shared" si="37"/>
        <v>2040</v>
      </c>
      <c r="S107" s="176">
        <f t="shared" si="37"/>
        <v>2041</v>
      </c>
      <c r="T107" s="176">
        <f t="shared" si="37"/>
        <v>2042</v>
      </c>
      <c r="U107" s="176">
        <f t="shared" si="37"/>
        <v>2043</v>
      </c>
      <c r="V107" s="176">
        <f t="shared" si="37"/>
        <v>2044</v>
      </c>
      <c r="W107" s="176">
        <f t="shared" si="37"/>
        <v>2045</v>
      </c>
      <c r="X107" s="176">
        <f t="shared" si="37"/>
        <v>2046</v>
      </c>
      <c r="Y107" s="176">
        <f t="shared" si="37"/>
        <v>2047</v>
      </c>
      <c r="Z107" s="176">
        <f t="shared" si="37"/>
        <v>2048</v>
      </c>
      <c r="AA107" s="176">
        <f t="shared" si="37"/>
        <v>2049</v>
      </c>
      <c r="AB107" s="176">
        <f t="shared" si="37"/>
        <v>2050</v>
      </c>
      <c r="AC107" s="176">
        <f t="shared" si="37"/>
        <v>2051</v>
      </c>
      <c r="AD107" s="176">
        <f t="shared" si="37"/>
        <v>2052</v>
      </c>
      <c r="AE107" s="176">
        <f t="shared" si="37"/>
        <v>2053</v>
      </c>
      <c r="AF107" s="176">
        <f t="shared" si="37"/>
        <v>2054</v>
      </c>
      <c r="AG107" s="176">
        <f t="shared" si="37"/>
        <v>2055</v>
      </c>
      <c r="AH107" s="176">
        <f t="shared" si="37"/>
        <v>2056</v>
      </c>
      <c r="AI107" s="176">
        <f t="shared" si="37"/>
        <v>2057</v>
      </c>
      <c r="AJ107" s="176">
        <f t="shared" si="37"/>
        <v>2058</v>
      </c>
      <c r="AK107" s="176">
        <f t="shared" si="37"/>
        <v>2059</v>
      </c>
      <c r="AL107" s="176">
        <f t="shared" si="37"/>
        <v>2060</v>
      </c>
      <c r="AM107" s="176">
        <f t="shared" si="37"/>
        <v>2061</v>
      </c>
      <c r="AN107" s="176">
        <f t="shared" si="37"/>
        <v>2062</v>
      </c>
      <c r="AO107" s="176">
        <f t="shared" si="37"/>
        <v>2063</v>
      </c>
      <c r="AP107" s="176">
        <f t="shared" si="37"/>
        <v>2064</v>
      </c>
      <c r="AT107" s="162"/>
      <c r="AU107" s="162"/>
      <c r="AV107" s="162"/>
      <c r="AW107" s="162"/>
      <c r="AX107" s="162"/>
      <c r="AY107" s="162"/>
      <c r="AZ107" s="162"/>
      <c r="BA107" s="162"/>
      <c r="BB107" s="162"/>
      <c r="BC107" s="162"/>
      <c r="BD107" s="162"/>
      <c r="BE107" s="162"/>
      <c r="BF107" s="162"/>
      <c r="BG107" s="162"/>
    </row>
    <row r="108" spans="1:71" ht="12.75" x14ac:dyDescent="0.2">
      <c r="A108" s="177" t="s">
        <v>344</v>
      </c>
      <c r="B108" s="178"/>
      <c r="C108" s="178">
        <f>C109*$B$111*C112</f>
        <v>0</v>
      </c>
      <c r="D108" s="178">
        <f t="shared" ref="D108:AP108" si="38">D109*$B$111*D112</f>
        <v>1039474.1907834416</v>
      </c>
      <c r="E108" s="178">
        <f t="shared" si="38"/>
        <v>2550246.8821072914</v>
      </c>
      <c r="F108" s="178">
        <f t="shared" si="38"/>
        <v>4294849.7414559266</v>
      </c>
      <c r="G108" s="178">
        <f t="shared" si="38"/>
        <v>4619138.1334776729</v>
      </c>
      <c r="H108" s="178">
        <f t="shared" si="38"/>
        <v>4824820.4378061807</v>
      </c>
      <c r="I108" s="178">
        <f t="shared" si="38"/>
        <v>4824820.4378061807</v>
      </c>
      <c r="J108" s="178">
        <f t="shared" si="38"/>
        <v>4824820.4378061807</v>
      </c>
      <c r="K108" s="178">
        <f t="shared" si="38"/>
        <v>4824820.4378061807</v>
      </c>
      <c r="L108" s="178">
        <f t="shared" si="38"/>
        <v>4824820.4378061807</v>
      </c>
      <c r="M108" s="178">
        <f t="shared" si="38"/>
        <v>4824820.4378061807</v>
      </c>
      <c r="N108" s="178">
        <f t="shared" si="38"/>
        <v>4824820.4378061807</v>
      </c>
      <c r="O108" s="178">
        <f t="shared" si="38"/>
        <v>4824820.4378061807</v>
      </c>
      <c r="P108" s="178">
        <f t="shared" si="38"/>
        <v>4824820.4378061807</v>
      </c>
      <c r="Q108" s="178">
        <f t="shared" si="38"/>
        <v>4824820.4378061807</v>
      </c>
      <c r="R108" s="178">
        <f t="shared" si="38"/>
        <v>4824820.4378061807</v>
      </c>
      <c r="S108" s="178">
        <f t="shared" si="38"/>
        <v>4824820.4378061807</v>
      </c>
      <c r="T108" s="178">
        <f t="shared" si="38"/>
        <v>4824820.4378061807</v>
      </c>
      <c r="U108" s="178">
        <f t="shared" si="38"/>
        <v>4824820.4378061807</v>
      </c>
      <c r="V108" s="178">
        <f t="shared" si="38"/>
        <v>4824820.4378061807</v>
      </c>
      <c r="W108" s="178">
        <f t="shared" si="38"/>
        <v>4824820.4378061807</v>
      </c>
      <c r="X108" s="178">
        <f t="shared" si="38"/>
        <v>4824820.4378061807</v>
      </c>
      <c r="Y108" s="178">
        <f t="shared" si="38"/>
        <v>4824820.4378061807</v>
      </c>
      <c r="Z108" s="178">
        <f t="shared" si="38"/>
        <v>4824820.4378061807</v>
      </c>
      <c r="AA108" s="178">
        <f t="shared" si="38"/>
        <v>4824820.4378061807</v>
      </c>
      <c r="AB108" s="178">
        <f t="shared" si="38"/>
        <v>4824820.4378061807</v>
      </c>
      <c r="AC108" s="178">
        <f t="shared" si="38"/>
        <v>4824820.4378061807</v>
      </c>
      <c r="AD108" s="178">
        <f t="shared" si="38"/>
        <v>4824820.4378061807</v>
      </c>
      <c r="AE108" s="178">
        <f t="shared" si="38"/>
        <v>4824820.4378061807</v>
      </c>
      <c r="AF108" s="178">
        <f t="shared" si="38"/>
        <v>4824820.4378061807</v>
      </c>
      <c r="AG108" s="178">
        <f t="shared" si="38"/>
        <v>4824820.4378061807</v>
      </c>
      <c r="AH108" s="178">
        <f t="shared" si="38"/>
        <v>4824820.4378061807</v>
      </c>
      <c r="AI108" s="178">
        <f t="shared" si="38"/>
        <v>4824820.4378061807</v>
      </c>
      <c r="AJ108" s="178">
        <f t="shared" si="38"/>
        <v>4824820.4378061807</v>
      </c>
      <c r="AK108" s="178">
        <f t="shared" si="38"/>
        <v>4824820.4378061807</v>
      </c>
      <c r="AL108" s="178">
        <f t="shared" si="38"/>
        <v>4824820.4378061807</v>
      </c>
      <c r="AM108" s="178">
        <f t="shared" si="38"/>
        <v>4824820.4378061807</v>
      </c>
      <c r="AN108" s="178">
        <f t="shared" si="38"/>
        <v>4824820.4378061807</v>
      </c>
      <c r="AO108" s="178">
        <f t="shared" si="38"/>
        <v>4824820.4378061807</v>
      </c>
      <c r="AP108" s="178">
        <f t="shared" si="38"/>
        <v>4824820.4378061807</v>
      </c>
      <c r="AT108" s="162"/>
      <c r="AU108" s="162"/>
      <c r="AV108" s="162"/>
      <c r="AW108" s="162"/>
      <c r="AX108" s="162"/>
      <c r="AY108" s="162"/>
      <c r="AZ108" s="162"/>
      <c r="BA108" s="162"/>
      <c r="BB108" s="162"/>
      <c r="BC108" s="162"/>
      <c r="BD108" s="162"/>
      <c r="BE108" s="162"/>
      <c r="BF108" s="162"/>
      <c r="BG108" s="162"/>
    </row>
    <row r="109" spans="1:71" ht="12.75" x14ac:dyDescent="0.2">
      <c r="A109" s="177" t="s">
        <v>345</v>
      </c>
      <c r="B109" s="176"/>
      <c r="C109" s="176">
        <f>B109+$I$120*C113</f>
        <v>0</v>
      </c>
      <c r="D109" s="176">
        <f>C109+$I$120*D113</f>
        <v>7.6725000000000002E-2</v>
      </c>
      <c r="E109" s="176">
        <f t="shared" ref="E109:AP109" si="39">D109+$I$120*E113</f>
        <v>0.155775</v>
      </c>
      <c r="F109" s="176">
        <f t="shared" si="39"/>
        <v>0.23249999999999998</v>
      </c>
      <c r="G109" s="176">
        <f t="shared" si="39"/>
        <v>0.23249999999999998</v>
      </c>
      <c r="H109" s="176">
        <f t="shared" si="39"/>
        <v>0.23249999999999998</v>
      </c>
      <c r="I109" s="176">
        <f t="shared" si="39"/>
        <v>0.23249999999999998</v>
      </c>
      <c r="J109" s="176">
        <f t="shared" si="39"/>
        <v>0.23249999999999998</v>
      </c>
      <c r="K109" s="176">
        <f t="shared" si="39"/>
        <v>0.23249999999999998</v>
      </c>
      <c r="L109" s="176">
        <f t="shared" si="39"/>
        <v>0.23249999999999998</v>
      </c>
      <c r="M109" s="176">
        <f t="shared" si="39"/>
        <v>0.23249999999999998</v>
      </c>
      <c r="N109" s="176">
        <f t="shared" si="39"/>
        <v>0.23249999999999998</v>
      </c>
      <c r="O109" s="176">
        <f t="shared" si="39"/>
        <v>0.23249999999999998</v>
      </c>
      <c r="P109" s="176">
        <f t="shared" si="39"/>
        <v>0.23249999999999998</v>
      </c>
      <c r="Q109" s="176">
        <f t="shared" si="39"/>
        <v>0.23249999999999998</v>
      </c>
      <c r="R109" s="176">
        <f t="shared" si="39"/>
        <v>0.23249999999999998</v>
      </c>
      <c r="S109" s="176">
        <f t="shared" si="39"/>
        <v>0.23249999999999998</v>
      </c>
      <c r="T109" s="176">
        <f t="shared" si="39"/>
        <v>0.23249999999999998</v>
      </c>
      <c r="U109" s="176">
        <f t="shared" si="39"/>
        <v>0.23249999999999998</v>
      </c>
      <c r="V109" s="176">
        <f t="shared" si="39"/>
        <v>0.23249999999999998</v>
      </c>
      <c r="W109" s="176">
        <f t="shared" si="39"/>
        <v>0.23249999999999998</v>
      </c>
      <c r="X109" s="176">
        <f t="shared" si="39"/>
        <v>0.23249999999999998</v>
      </c>
      <c r="Y109" s="176">
        <f t="shared" si="39"/>
        <v>0.23249999999999998</v>
      </c>
      <c r="Z109" s="176">
        <f t="shared" si="39"/>
        <v>0.23249999999999998</v>
      </c>
      <c r="AA109" s="176">
        <f t="shared" si="39"/>
        <v>0.23249999999999998</v>
      </c>
      <c r="AB109" s="176">
        <f t="shared" si="39"/>
        <v>0.23249999999999998</v>
      </c>
      <c r="AC109" s="176">
        <f t="shared" si="39"/>
        <v>0.23249999999999998</v>
      </c>
      <c r="AD109" s="176">
        <f t="shared" si="39"/>
        <v>0.23249999999999998</v>
      </c>
      <c r="AE109" s="176">
        <f t="shared" si="39"/>
        <v>0.23249999999999998</v>
      </c>
      <c r="AF109" s="176">
        <f t="shared" si="39"/>
        <v>0.23249999999999998</v>
      </c>
      <c r="AG109" s="176">
        <f t="shared" si="39"/>
        <v>0.23249999999999998</v>
      </c>
      <c r="AH109" s="176">
        <f t="shared" si="39"/>
        <v>0.23249999999999998</v>
      </c>
      <c r="AI109" s="176">
        <f t="shared" si="39"/>
        <v>0.23249999999999998</v>
      </c>
      <c r="AJ109" s="176">
        <f t="shared" si="39"/>
        <v>0.23249999999999998</v>
      </c>
      <c r="AK109" s="176">
        <f t="shared" si="39"/>
        <v>0.23249999999999998</v>
      </c>
      <c r="AL109" s="176">
        <f t="shared" si="39"/>
        <v>0.23249999999999998</v>
      </c>
      <c r="AM109" s="176">
        <f t="shared" si="39"/>
        <v>0.23249999999999998</v>
      </c>
      <c r="AN109" s="176">
        <f t="shared" si="39"/>
        <v>0.23249999999999998</v>
      </c>
      <c r="AO109" s="176">
        <f t="shared" si="39"/>
        <v>0.23249999999999998</v>
      </c>
      <c r="AP109" s="176">
        <f t="shared" si="39"/>
        <v>0.23249999999999998</v>
      </c>
      <c r="AT109" s="162"/>
      <c r="AU109" s="162"/>
      <c r="AV109" s="162"/>
      <c r="AW109" s="162"/>
      <c r="AX109" s="162"/>
      <c r="AY109" s="162"/>
      <c r="AZ109" s="162"/>
      <c r="BA109" s="162"/>
      <c r="BB109" s="162"/>
      <c r="BC109" s="162"/>
      <c r="BD109" s="162"/>
      <c r="BE109" s="162"/>
      <c r="BF109" s="162"/>
      <c r="BG109" s="162"/>
    </row>
    <row r="110" spans="1:71" ht="12.75" x14ac:dyDescent="0.2">
      <c r="A110" s="177" t="s">
        <v>346</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x14ac:dyDescent="0.2">
      <c r="A111" s="177" t="s">
        <v>347</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x14ac:dyDescent="0.2">
      <c r="A112" s="180" t="s">
        <v>348</v>
      </c>
      <c r="B112" s="371">
        <v>2449.0500000000002</v>
      </c>
      <c r="C112" s="372">
        <v>2769.1203235763874</v>
      </c>
      <c r="D112" s="372">
        <v>3093.1622627317265</v>
      </c>
      <c r="E112" s="372">
        <v>3737.7509009779374</v>
      </c>
      <c r="F112" s="372">
        <v>4217.4593621602853</v>
      </c>
      <c r="G112" s="372">
        <v>4535.9042897605668</v>
      </c>
      <c r="H112" s="372">
        <v>4737.8803336830961</v>
      </c>
      <c r="I112" s="181">
        <f t="shared" ref="I112:AR112" si="40">H112</f>
        <v>4737.8803336830961</v>
      </c>
      <c r="J112" s="181">
        <f t="shared" si="40"/>
        <v>4737.8803336830961</v>
      </c>
      <c r="K112" s="181">
        <f t="shared" si="40"/>
        <v>4737.8803336830961</v>
      </c>
      <c r="L112" s="181">
        <f t="shared" si="40"/>
        <v>4737.8803336830961</v>
      </c>
      <c r="M112" s="181">
        <f t="shared" si="40"/>
        <v>4737.8803336830961</v>
      </c>
      <c r="N112" s="181">
        <f t="shared" si="40"/>
        <v>4737.8803336830961</v>
      </c>
      <c r="O112" s="181">
        <f t="shared" si="40"/>
        <v>4737.8803336830961</v>
      </c>
      <c r="P112" s="181">
        <f t="shared" si="40"/>
        <v>4737.8803336830961</v>
      </c>
      <c r="Q112" s="181">
        <f t="shared" si="40"/>
        <v>4737.8803336830961</v>
      </c>
      <c r="R112" s="181">
        <f t="shared" si="40"/>
        <v>4737.8803336830961</v>
      </c>
      <c r="S112" s="181">
        <f t="shared" si="40"/>
        <v>4737.8803336830961</v>
      </c>
      <c r="T112" s="181">
        <f t="shared" si="40"/>
        <v>4737.8803336830961</v>
      </c>
      <c r="U112" s="181">
        <f t="shared" si="40"/>
        <v>4737.8803336830961</v>
      </c>
      <c r="V112" s="181">
        <f t="shared" si="40"/>
        <v>4737.8803336830961</v>
      </c>
      <c r="W112" s="181">
        <f t="shared" si="40"/>
        <v>4737.8803336830961</v>
      </c>
      <c r="X112" s="181">
        <f t="shared" si="40"/>
        <v>4737.8803336830961</v>
      </c>
      <c r="Y112" s="181">
        <f t="shared" si="40"/>
        <v>4737.8803336830961</v>
      </c>
      <c r="Z112" s="181">
        <f t="shared" si="40"/>
        <v>4737.8803336830961</v>
      </c>
      <c r="AA112" s="181">
        <f t="shared" si="40"/>
        <v>4737.8803336830961</v>
      </c>
      <c r="AB112" s="181">
        <f t="shared" si="40"/>
        <v>4737.8803336830961</v>
      </c>
      <c r="AC112" s="181">
        <f t="shared" si="40"/>
        <v>4737.8803336830961</v>
      </c>
      <c r="AD112" s="181">
        <f t="shared" si="40"/>
        <v>4737.8803336830961</v>
      </c>
      <c r="AE112" s="181">
        <f t="shared" si="40"/>
        <v>4737.8803336830961</v>
      </c>
      <c r="AF112" s="181">
        <f t="shared" si="40"/>
        <v>4737.8803336830961</v>
      </c>
      <c r="AG112" s="181">
        <f t="shared" si="40"/>
        <v>4737.8803336830961</v>
      </c>
      <c r="AH112" s="181">
        <f t="shared" si="40"/>
        <v>4737.8803336830961</v>
      </c>
      <c r="AI112" s="181">
        <f t="shared" si="40"/>
        <v>4737.8803336830961</v>
      </c>
      <c r="AJ112" s="181">
        <f t="shared" si="40"/>
        <v>4737.8803336830961</v>
      </c>
      <c r="AK112" s="181">
        <f t="shared" si="40"/>
        <v>4737.8803336830961</v>
      </c>
      <c r="AL112" s="181">
        <f t="shared" si="40"/>
        <v>4737.8803336830961</v>
      </c>
      <c r="AM112" s="181">
        <f t="shared" si="40"/>
        <v>4737.8803336830961</v>
      </c>
      <c r="AN112" s="181">
        <f t="shared" si="40"/>
        <v>4737.8803336830961</v>
      </c>
      <c r="AO112" s="181">
        <f t="shared" si="40"/>
        <v>4737.8803336830961</v>
      </c>
      <c r="AP112" s="181">
        <f t="shared" si="40"/>
        <v>4737.8803336830961</v>
      </c>
      <c r="AQ112" s="181">
        <f t="shared" si="40"/>
        <v>4737.8803336830961</v>
      </c>
      <c r="AR112" s="181">
        <f t="shared" si="40"/>
        <v>4737.8803336830961</v>
      </c>
      <c r="AT112" s="162"/>
      <c r="AU112" s="162"/>
      <c r="AV112" s="162"/>
      <c r="AW112" s="162"/>
      <c r="AX112" s="162"/>
      <c r="AY112" s="162"/>
      <c r="AZ112" s="162"/>
      <c r="BA112" s="162"/>
      <c r="BB112" s="162"/>
      <c r="BC112" s="162"/>
      <c r="BD112" s="162"/>
      <c r="BE112" s="162"/>
      <c r="BF112" s="162"/>
      <c r="BG112" s="162"/>
    </row>
    <row r="113" spans="1:71" ht="15" x14ac:dyDescent="0.2">
      <c r="A113" s="182" t="s">
        <v>349</v>
      </c>
      <c r="B113" s="183">
        <v>0</v>
      </c>
      <c r="C113" s="184">
        <v>0</v>
      </c>
      <c r="D113" s="184">
        <v>0.33</v>
      </c>
      <c r="E113" s="184">
        <v>0.34</v>
      </c>
      <c r="F113" s="184">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2"/>
      <c r="AU113" s="162"/>
      <c r="AV113" s="162"/>
      <c r="AW113" s="162"/>
      <c r="AX113" s="162"/>
      <c r="AY113" s="162"/>
      <c r="AZ113" s="162"/>
      <c r="BA113" s="162"/>
      <c r="BB113" s="162"/>
      <c r="BC113" s="162"/>
      <c r="BD113" s="162"/>
      <c r="BE113" s="162"/>
      <c r="BF113" s="162"/>
      <c r="BG113" s="162"/>
    </row>
    <row r="114" spans="1:71" ht="12.75"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x14ac:dyDescent="0.2">
      <c r="A116" s="174"/>
      <c r="B116" s="425" t="s">
        <v>350</v>
      </c>
      <c r="C116" s="426"/>
      <c r="D116" s="425" t="s">
        <v>351</v>
      </c>
      <c r="E116" s="426"/>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x14ac:dyDescent="0.2">
      <c r="A117" s="177" t="s">
        <v>352</v>
      </c>
      <c r="B117" s="185"/>
      <c r="C117" s="174" t="s">
        <v>353</v>
      </c>
      <c r="D117" s="185">
        <f>'3.1. паспорт Техсостояние ПС'!O24</f>
        <v>0.25</v>
      </c>
      <c r="E117" s="174" t="s">
        <v>353</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x14ac:dyDescent="0.2">
      <c r="A118" s="177" t="s">
        <v>352</v>
      </c>
      <c r="B118" s="174">
        <f>$B$110*B117</f>
        <v>0</v>
      </c>
      <c r="C118" s="174" t="s">
        <v>354</v>
      </c>
      <c r="D118" s="174">
        <f>$B$110*D117</f>
        <v>0.23250000000000001</v>
      </c>
      <c r="E118" s="174" t="s">
        <v>354</v>
      </c>
      <c r="F118" s="177" t="s">
        <v>355</v>
      </c>
      <c r="G118" s="174">
        <f>D117-B117</f>
        <v>0.25</v>
      </c>
      <c r="H118" s="174" t="s">
        <v>353</v>
      </c>
      <c r="I118" s="174">
        <f>$B$110*G118</f>
        <v>0.23250000000000001</v>
      </c>
      <c r="J118" s="174" t="s">
        <v>354</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x14ac:dyDescent="0.2">
      <c r="A119" s="174"/>
      <c r="B119" s="174"/>
      <c r="C119" s="174"/>
      <c r="D119" s="174"/>
      <c r="E119" s="174"/>
      <c r="F119" s="177" t="s">
        <v>356</v>
      </c>
      <c r="G119" s="174">
        <f>I119/$B$110</f>
        <v>0</v>
      </c>
      <c r="H119" s="174" t="s">
        <v>353</v>
      </c>
      <c r="I119" s="185"/>
      <c r="J119" s="174" t="s">
        <v>354</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x14ac:dyDescent="0.2">
      <c r="A120" s="186"/>
      <c r="B120" s="187"/>
      <c r="C120" s="187"/>
      <c r="D120" s="187"/>
      <c r="E120" s="187"/>
      <c r="F120" s="188" t="s">
        <v>357</v>
      </c>
      <c r="G120" s="174">
        <f>G118</f>
        <v>0.25</v>
      </c>
      <c r="H120" s="174" t="s">
        <v>353</v>
      </c>
      <c r="I120" s="179">
        <f>I118</f>
        <v>0.23250000000000001</v>
      </c>
      <c r="J120" s="174" t="s">
        <v>354</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x14ac:dyDescent="0.2">
      <c r="A122" s="190" t="s">
        <v>358</v>
      </c>
      <c r="B122" s="191">
        <f>'6.2. Паспорт фин осв ввод'!C24</f>
        <v>2.48530586</v>
      </c>
      <c r="C122" s="75"/>
      <c r="D122" s="427" t="s">
        <v>275</v>
      </c>
      <c r="E122" s="192" t="s">
        <v>153</v>
      </c>
      <c r="F122" s="193">
        <v>35</v>
      </c>
      <c r="G122" s="428" t="s">
        <v>359</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x14ac:dyDescent="0.2">
      <c r="A123" s="190" t="s">
        <v>275</v>
      </c>
      <c r="B123" s="194">
        <v>30</v>
      </c>
      <c r="C123" s="75"/>
      <c r="D123" s="427"/>
      <c r="E123" s="192" t="s">
        <v>157</v>
      </c>
      <c r="F123" s="193">
        <v>30</v>
      </c>
      <c r="G123" s="428"/>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x14ac:dyDescent="0.2">
      <c r="A124" s="190" t="s">
        <v>360</v>
      </c>
      <c r="B124" s="194" t="s">
        <v>50</v>
      </c>
      <c r="C124" s="195" t="s">
        <v>361</v>
      </c>
      <c r="D124" s="427"/>
      <c r="E124" s="192" t="s">
        <v>362</v>
      </c>
      <c r="F124" s="193">
        <v>30</v>
      </c>
      <c r="G124" s="428"/>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x14ac:dyDescent="0.2">
      <c r="A125" s="196"/>
      <c r="B125" s="197"/>
      <c r="C125" s="195"/>
      <c r="D125" s="427"/>
      <c r="E125" s="192" t="s">
        <v>363</v>
      </c>
      <c r="F125" s="193">
        <v>30</v>
      </c>
      <c r="G125" s="428"/>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x14ac:dyDescent="0.2">
      <c r="A126" s="190" t="s">
        <v>364</v>
      </c>
      <c r="B126" s="198">
        <f>$B$122*1000*1000</f>
        <v>2485305.86</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x14ac:dyDescent="0.2">
      <c r="A127" s="190" t="s">
        <v>365</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x14ac:dyDescent="0.2">
      <c r="A129" s="190" t="s">
        <v>366</v>
      </c>
      <c r="B129" s="201">
        <v>0.1371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x14ac:dyDescent="0.2">
      <c r="A130" s="202"/>
      <c r="B130" s="20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x14ac:dyDescent="0.2">
      <c r="A131" s="368"/>
      <c r="B131" s="369">
        <v>2024</v>
      </c>
      <c r="C131" s="369">
        <v>2025</v>
      </c>
      <c r="D131" s="369">
        <v>2026</v>
      </c>
      <c r="E131" s="369">
        <v>2027</v>
      </c>
      <c r="F131" s="369">
        <v>2028</v>
      </c>
      <c r="G131" s="369">
        <v>2029</v>
      </c>
      <c r="H131" s="369">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x14ac:dyDescent="0.2">
      <c r="A132" s="370" t="s">
        <v>348</v>
      </c>
      <c r="B132" s="371">
        <v>2449.0500000000002</v>
      </c>
      <c r="C132" s="372">
        <v>2769.1203235763874</v>
      </c>
      <c r="D132" s="372">
        <v>3093.1622627317265</v>
      </c>
      <c r="E132" s="372">
        <v>3737.7509009779374</v>
      </c>
      <c r="F132" s="372">
        <v>4217.4593621602853</v>
      </c>
      <c r="G132" s="372">
        <v>4535.9042897605668</v>
      </c>
      <c r="H132" s="372">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x14ac:dyDescent="0.2">
      <c r="A134" s="190" t="s">
        <v>367</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x14ac:dyDescent="0.2">
      <c r="A135" s="190"/>
      <c r="B135" s="204">
        <v>2024</v>
      </c>
      <c r="C135" s="204">
        <f>B135+1</f>
        <v>2025</v>
      </c>
      <c r="D135" s="204">
        <f t="shared" ref="D135:AY135" si="41">C135+1</f>
        <v>2026</v>
      </c>
      <c r="E135" s="204">
        <f t="shared" si="41"/>
        <v>2027</v>
      </c>
      <c r="F135" s="204">
        <f t="shared" si="41"/>
        <v>2028</v>
      </c>
      <c r="G135" s="204">
        <f t="shared" si="41"/>
        <v>2029</v>
      </c>
      <c r="H135" s="204">
        <f t="shared" si="41"/>
        <v>2030</v>
      </c>
      <c r="I135" s="204">
        <f t="shared" si="41"/>
        <v>2031</v>
      </c>
      <c r="J135" s="204">
        <f t="shared" si="41"/>
        <v>2032</v>
      </c>
      <c r="K135" s="204">
        <f t="shared" si="41"/>
        <v>2033</v>
      </c>
      <c r="L135" s="204">
        <f t="shared" si="41"/>
        <v>2034</v>
      </c>
      <c r="M135" s="204">
        <f t="shared" si="41"/>
        <v>2035</v>
      </c>
      <c r="N135" s="204">
        <f t="shared" si="41"/>
        <v>2036</v>
      </c>
      <c r="O135" s="204">
        <f t="shared" si="41"/>
        <v>2037</v>
      </c>
      <c r="P135" s="204">
        <f t="shared" si="41"/>
        <v>2038</v>
      </c>
      <c r="Q135" s="204">
        <f t="shared" si="41"/>
        <v>2039</v>
      </c>
      <c r="R135" s="204">
        <f t="shared" si="41"/>
        <v>2040</v>
      </c>
      <c r="S135" s="204">
        <f t="shared" si="41"/>
        <v>2041</v>
      </c>
      <c r="T135" s="204">
        <f t="shared" si="41"/>
        <v>2042</v>
      </c>
      <c r="U135" s="204">
        <f t="shared" si="41"/>
        <v>2043</v>
      </c>
      <c r="V135" s="204">
        <f t="shared" si="41"/>
        <v>2044</v>
      </c>
      <c r="W135" s="204">
        <f t="shared" si="41"/>
        <v>2045</v>
      </c>
      <c r="X135" s="204">
        <f t="shared" si="41"/>
        <v>2046</v>
      </c>
      <c r="Y135" s="204">
        <f t="shared" si="41"/>
        <v>2047</v>
      </c>
      <c r="Z135" s="204">
        <f t="shared" si="41"/>
        <v>2048</v>
      </c>
      <c r="AA135" s="204">
        <f t="shared" si="41"/>
        <v>2049</v>
      </c>
      <c r="AB135" s="204">
        <f t="shared" si="41"/>
        <v>2050</v>
      </c>
      <c r="AC135" s="204">
        <f t="shared" si="41"/>
        <v>2051</v>
      </c>
      <c r="AD135" s="204">
        <f t="shared" si="41"/>
        <v>2052</v>
      </c>
      <c r="AE135" s="204">
        <f t="shared" si="41"/>
        <v>2053</v>
      </c>
      <c r="AF135" s="204">
        <f t="shared" si="41"/>
        <v>2054</v>
      </c>
      <c r="AG135" s="204">
        <f t="shared" si="41"/>
        <v>2055</v>
      </c>
      <c r="AH135" s="204">
        <f t="shared" si="41"/>
        <v>2056</v>
      </c>
      <c r="AI135" s="204">
        <f t="shared" si="41"/>
        <v>2057</v>
      </c>
      <c r="AJ135" s="204">
        <f t="shared" si="41"/>
        <v>2058</v>
      </c>
      <c r="AK135" s="204">
        <f t="shared" si="41"/>
        <v>2059</v>
      </c>
      <c r="AL135" s="204">
        <f t="shared" si="41"/>
        <v>2060</v>
      </c>
      <c r="AM135" s="204">
        <f t="shared" si="41"/>
        <v>2061</v>
      </c>
      <c r="AN135" s="204">
        <f t="shared" si="41"/>
        <v>2062</v>
      </c>
      <c r="AO135" s="204">
        <f t="shared" si="41"/>
        <v>2063</v>
      </c>
      <c r="AP135" s="204">
        <f t="shared" si="41"/>
        <v>2064</v>
      </c>
      <c r="AQ135" s="204">
        <f t="shared" si="41"/>
        <v>2065</v>
      </c>
      <c r="AR135" s="204">
        <f t="shared" si="41"/>
        <v>2066</v>
      </c>
      <c r="AS135" s="204">
        <f t="shared" si="41"/>
        <v>2067</v>
      </c>
      <c r="AT135" s="204">
        <f t="shared" si="41"/>
        <v>2068</v>
      </c>
      <c r="AU135" s="204">
        <f t="shared" si="41"/>
        <v>2069</v>
      </c>
      <c r="AV135" s="204">
        <f t="shared" si="41"/>
        <v>2070</v>
      </c>
      <c r="AW135" s="204">
        <f t="shared" si="41"/>
        <v>2071</v>
      </c>
      <c r="AX135" s="204">
        <f t="shared" si="41"/>
        <v>2072</v>
      </c>
      <c r="AY135" s="204">
        <f t="shared" si="41"/>
        <v>2073</v>
      </c>
    </row>
    <row r="136" spans="1:51" ht="12.75" x14ac:dyDescent="0.2">
      <c r="A136" s="190" t="s">
        <v>368</v>
      </c>
      <c r="B136" s="373">
        <v>8.1000000000000003E-2</v>
      </c>
      <c r="C136" s="373">
        <v>7.3999999999999996E-2</v>
      </c>
      <c r="D136" s="373">
        <v>5.5E-2</v>
      </c>
      <c r="E136" s="373">
        <v>4.1000000000000002E-2</v>
      </c>
      <c r="F136" s="373">
        <v>4.1000000000000002E-2</v>
      </c>
      <c r="G136" s="373">
        <v>4.1000000000000002E-2</v>
      </c>
      <c r="H136" s="373">
        <v>4.1000000000000002E-2</v>
      </c>
      <c r="I136" s="373">
        <v>4.1000000000000002E-2</v>
      </c>
      <c r="J136" s="205">
        <f t="shared" ref="J136:AY136" si="42">I136</f>
        <v>4.1000000000000002E-2</v>
      </c>
      <c r="K136" s="205">
        <f t="shared" si="42"/>
        <v>4.1000000000000002E-2</v>
      </c>
      <c r="L136" s="205">
        <f t="shared" si="42"/>
        <v>4.1000000000000002E-2</v>
      </c>
      <c r="M136" s="205">
        <f t="shared" si="42"/>
        <v>4.1000000000000002E-2</v>
      </c>
      <c r="N136" s="205">
        <f t="shared" si="42"/>
        <v>4.1000000000000002E-2</v>
      </c>
      <c r="O136" s="205">
        <f t="shared" si="42"/>
        <v>4.1000000000000002E-2</v>
      </c>
      <c r="P136" s="205">
        <f t="shared" si="42"/>
        <v>4.1000000000000002E-2</v>
      </c>
      <c r="Q136" s="205">
        <f t="shared" si="42"/>
        <v>4.1000000000000002E-2</v>
      </c>
      <c r="R136" s="205">
        <f t="shared" si="42"/>
        <v>4.1000000000000002E-2</v>
      </c>
      <c r="S136" s="205">
        <f t="shared" si="42"/>
        <v>4.1000000000000002E-2</v>
      </c>
      <c r="T136" s="205">
        <f t="shared" si="42"/>
        <v>4.1000000000000002E-2</v>
      </c>
      <c r="U136" s="205">
        <f t="shared" si="42"/>
        <v>4.1000000000000002E-2</v>
      </c>
      <c r="V136" s="205">
        <f t="shared" si="42"/>
        <v>4.1000000000000002E-2</v>
      </c>
      <c r="W136" s="205">
        <f t="shared" si="42"/>
        <v>4.1000000000000002E-2</v>
      </c>
      <c r="X136" s="205">
        <f t="shared" si="42"/>
        <v>4.1000000000000002E-2</v>
      </c>
      <c r="Y136" s="205">
        <f t="shared" si="42"/>
        <v>4.1000000000000002E-2</v>
      </c>
      <c r="Z136" s="205">
        <f t="shared" si="42"/>
        <v>4.1000000000000002E-2</v>
      </c>
      <c r="AA136" s="205">
        <f t="shared" si="42"/>
        <v>4.1000000000000002E-2</v>
      </c>
      <c r="AB136" s="205">
        <f t="shared" si="42"/>
        <v>4.1000000000000002E-2</v>
      </c>
      <c r="AC136" s="205">
        <f t="shared" si="42"/>
        <v>4.1000000000000002E-2</v>
      </c>
      <c r="AD136" s="205">
        <f t="shared" si="42"/>
        <v>4.1000000000000002E-2</v>
      </c>
      <c r="AE136" s="205">
        <f t="shared" si="42"/>
        <v>4.1000000000000002E-2</v>
      </c>
      <c r="AF136" s="205">
        <f t="shared" si="42"/>
        <v>4.1000000000000002E-2</v>
      </c>
      <c r="AG136" s="205">
        <f t="shared" si="42"/>
        <v>4.1000000000000002E-2</v>
      </c>
      <c r="AH136" s="205">
        <f t="shared" si="42"/>
        <v>4.1000000000000002E-2</v>
      </c>
      <c r="AI136" s="205">
        <f t="shared" si="42"/>
        <v>4.1000000000000002E-2</v>
      </c>
      <c r="AJ136" s="205">
        <f t="shared" si="42"/>
        <v>4.1000000000000002E-2</v>
      </c>
      <c r="AK136" s="205">
        <f t="shared" si="42"/>
        <v>4.1000000000000002E-2</v>
      </c>
      <c r="AL136" s="205">
        <f t="shared" si="42"/>
        <v>4.1000000000000002E-2</v>
      </c>
      <c r="AM136" s="205">
        <f t="shared" si="42"/>
        <v>4.1000000000000002E-2</v>
      </c>
      <c r="AN136" s="205">
        <f t="shared" si="42"/>
        <v>4.1000000000000002E-2</v>
      </c>
      <c r="AO136" s="205">
        <f t="shared" si="42"/>
        <v>4.1000000000000002E-2</v>
      </c>
      <c r="AP136" s="205">
        <f t="shared" si="42"/>
        <v>4.1000000000000002E-2</v>
      </c>
      <c r="AQ136" s="205">
        <f t="shared" si="42"/>
        <v>4.1000000000000002E-2</v>
      </c>
      <c r="AR136" s="205">
        <f t="shared" si="42"/>
        <v>4.1000000000000002E-2</v>
      </c>
      <c r="AS136" s="205">
        <f t="shared" si="42"/>
        <v>4.1000000000000002E-2</v>
      </c>
      <c r="AT136" s="205">
        <f t="shared" si="42"/>
        <v>4.1000000000000002E-2</v>
      </c>
      <c r="AU136" s="205">
        <f t="shared" si="42"/>
        <v>4.1000000000000002E-2</v>
      </c>
      <c r="AV136" s="205">
        <f t="shared" si="42"/>
        <v>4.1000000000000002E-2</v>
      </c>
      <c r="AW136" s="205">
        <f t="shared" si="42"/>
        <v>4.1000000000000002E-2</v>
      </c>
      <c r="AX136" s="205">
        <f t="shared" si="42"/>
        <v>4.1000000000000002E-2</v>
      </c>
      <c r="AY136" s="205">
        <f t="shared" si="42"/>
        <v>4.1000000000000002E-2</v>
      </c>
    </row>
    <row r="137" spans="1:51" ht="15" x14ac:dyDescent="0.2">
      <c r="A137" s="190" t="s">
        <v>369</v>
      </c>
      <c r="B137" s="205">
        <f>B136</f>
        <v>8.1000000000000003E-2</v>
      </c>
      <c r="C137" s="206">
        <f>(1+B137)*(1+C136)-1</f>
        <v>0.16099400000000008</v>
      </c>
      <c r="D137" s="206">
        <f>(1+C137)*(1+D136)-1</f>
        <v>0.22484867000000008</v>
      </c>
      <c r="E137" s="206">
        <f>(1+D137)*(1+E136)-1</f>
        <v>0.27506746547000005</v>
      </c>
      <c r="F137" s="206">
        <f t="shared" ref="F137:AY137" si="43">(1+E137)*(1+F136)-1</f>
        <v>0.32734523155426998</v>
      </c>
      <c r="G137" s="206">
        <f>(1+F137)*(1+G136)-1</f>
        <v>0.38176638604799495</v>
      </c>
      <c r="H137" s="206">
        <f t="shared" si="43"/>
        <v>0.43841880787596255</v>
      </c>
      <c r="I137" s="206">
        <f t="shared" si="43"/>
        <v>0.49739397899887683</v>
      </c>
      <c r="J137" s="206">
        <f t="shared" si="43"/>
        <v>0.5587871321378306</v>
      </c>
      <c r="K137" s="206">
        <f t="shared" si="43"/>
        <v>0.62269740455548162</v>
      </c>
      <c r="L137" s="206">
        <f t="shared" si="43"/>
        <v>0.68922799814225622</v>
      </c>
      <c r="M137" s="206">
        <f t="shared" si="43"/>
        <v>0.75848634606608867</v>
      </c>
      <c r="N137" s="206">
        <f t="shared" si="43"/>
        <v>0.83058428625479808</v>
      </c>
      <c r="O137" s="206">
        <f t="shared" si="43"/>
        <v>0.90563824199124476</v>
      </c>
      <c r="P137" s="206">
        <f t="shared" si="43"/>
        <v>0.98376940991288575</v>
      </c>
      <c r="Q137" s="206">
        <f t="shared" si="43"/>
        <v>1.065103955719314</v>
      </c>
      <c r="R137" s="206">
        <f t="shared" si="43"/>
        <v>1.1497732179038058</v>
      </c>
      <c r="S137" s="206">
        <f t="shared" si="43"/>
        <v>1.2379139198378617</v>
      </c>
      <c r="T137" s="206">
        <f t="shared" si="43"/>
        <v>1.3296683905512139</v>
      </c>
      <c r="U137" s="206">
        <f t="shared" si="43"/>
        <v>1.4251847945638136</v>
      </c>
      <c r="V137" s="206">
        <f t="shared" si="43"/>
        <v>1.5246173711409297</v>
      </c>
      <c r="W137" s="206">
        <f t="shared" si="43"/>
        <v>1.6281266833577077</v>
      </c>
      <c r="X137" s="206">
        <f t="shared" si="43"/>
        <v>1.7358798773753734</v>
      </c>
      <c r="Y137" s="206">
        <f t="shared" si="43"/>
        <v>1.8480509523477635</v>
      </c>
      <c r="Z137" s="206">
        <f t="shared" si="43"/>
        <v>1.9648210413940217</v>
      </c>
      <c r="AA137" s="206">
        <f t="shared" si="43"/>
        <v>2.0863787040911763</v>
      </c>
      <c r="AB137" s="206">
        <f t="shared" si="43"/>
        <v>2.2129202309589142</v>
      </c>
      <c r="AC137" s="206">
        <f t="shared" si="43"/>
        <v>2.3446499604282294</v>
      </c>
      <c r="AD137" s="206">
        <f t="shared" si="43"/>
        <v>2.4817806088057863</v>
      </c>
      <c r="AE137" s="206">
        <f t="shared" si="43"/>
        <v>2.6245336137668231</v>
      </c>
      <c r="AF137" s="206">
        <f t="shared" si="43"/>
        <v>2.7731394919312624</v>
      </c>
      <c r="AG137" s="206">
        <f t="shared" si="43"/>
        <v>2.9278382111004437</v>
      </c>
      <c r="AH137" s="206">
        <f t="shared" si="43"/>
        <v>3.088879577755562</v>
      </c>
      <c r="AI137" s="206">
        <f t="shared" si="43"/>
        <v>3.2565236404435396</v>
      </c>
      <c r="AJ137" s="206">
        <f t="shared" si="43"/>
        <v>3.4310411097017246</v>
      </c>
      <c r="AK137" s="206">
        <f t="shared" si="43"/>
        <v>3.612713795199495</v>
      </c>
      <c r="AL137" s="206">
        <f t="shared" si="43"/>
        <v>3.8018350608026736</v>
      </c>
      <c r="AM137" s="206">
        <f t="shared" si="43"/>
        <v>3.9987102982955829</v>
      </c>
      <c r="AN137" s="206">
        <f t="shared" si="43"/>
        <v>4.2036574205257011</v>
      </c>
      <c r="AO137" s="206">
        <f t="shared" si="43"/>
        <v>4.4170073747672545</v>
      </c>
      <c r="AP137" s="206">
        <f t="shared" si="43"/>
        <v>4.6391046771327114</v>
      </c>
      <c r="AQ137" s="206">
        <f t="shared" si="43"/>
        <v>4.8703079688951521</v>
      </c>
      <c r="AR137" s="206">
        <f t="shared" si="43"/>
        <v>5.1109905956198531</v>
      </c>
      <c r="AS137" s="206">
        <f t="shared" si="43"/>
        <v>5.3615412100402668</v>
      </c>
      <c r="AT137" s="206">
        <f t="shared" si="43"/>
        <v>5.622364399651917</v>
      </c>
      <c r="AU137" s="206">
        <f t="shared" si="43"/>
        <v>5.8938813400376455</v>
      </c>
      <c r="AV137" s="206">
        <f t="shared" si="43"/>
        <v>6.1765304749791881</v>
      </c>
      <c r="AW137" s="206">
        <f>(1+AV137)*(1+AW136)-1</f>
        <v>6.4707682244533347</v>
      </c>
      <c r="AX137" s="206">
        <f t="shared" si="43"/>
        <v>6.7770697216559208</v>
      </c>
      <c r="AY137" s="206">
        <f t="shared" si="43"/>
        <v>7.0959295802438138</v>
      </c>
    </row>
    <row r="138" spans="1:5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5"/>
      <c r="AS138" s="75"/>
    </row>
    <row r="139" spans="1:51" ht="12.75" x14ac:dyDescent="0.2">
      <c r="A139" s="189"/>
      <c r="B139" s="209">
        <f>B135</f>
        <v>2024</v>
      </c>
      <c r="C139" s="209">
        <f>B139+1</f>
        <v>2025</v>
      </c>
      <c r="D139" s="209">
        <f t="shared" ref="D139:S140" si="44">C139+1</f>
        <v>2026</v>
      </c>
      <c r="E139" s="209">
        <f t="shared" si="44"/>
        <v>2027</v>
      </c>
      <c r="F139" s="209">
        <f t="shared" si="44"/>
        <v>2028</v>
      </c>
      <c r="G139" s="209">
        <f t="shared" si="44"/>
        <v>2029</v>
      </c>
      <c r="H139" s="209">
        <f t="shared" si="44"/>
        <v>2030</v>
      </c>
      <c r="I139" s="209">
        <f t="shared" si="44"/>
        <v>2031</v>
      </c>
      <c r="J139" s="209">
        <f t="shared" si="44"/>
        <v>2032</v>
      </c>
      <c r="K139" s="209">
        <f t="shared" si="44"/>
        <v>2033</v>
      </c>
      <c r="L139" s="209">
        <f t="shared" si="44"/>
        <v>2034</v>
      </c>
      <c r="M139" s="209">
        <f t="shared" si="44"/>
        <v>2035</v>
      </c>
      <c r="N139" s="209">
        <f t="shared" si="44"/>
        <v>2036</v>
      </c>
      <c r="O139" s="209">
        <f t="shared" si="44"/>
        <v>2037</v>
      </c>
      <c r="P139" s="209">
        <f t="shared" si="44"/>
        <v>2038</v>
      </c>
      <c r="Q139" s="209">
        <f t="shared" si="44"/>
        <v>2039</v>
      </c>
      <c r="R139" s="209">
        <f t="shared" si="44"/>
        <v>2040</v>
      </c>
      <c r="S139" s="209">
        <f t="shared" si="44"/>
        <v>2041</v>
      </c>
      <c r="T139" s="209">
        <f t="shared" ref="T139:AI140" si="45">S139+1</f>
        <v>2042</v>
      </c>
      <c r="U139" s="209">
        <f t="shared" si="45"/>
        <v>2043</v>
      </c>
      <c r="V139" s="209">
        <f t="shared" si="45"/>
        <v>2044</v>
      </c>
      <c r="W139" s="209">
        <f t="shared" si="45"/>
        <v>2045</v>
      </c>
      <c r="X139" s="209">
        <f t="shared" si="45"/>
        <v>2046</v>
      </c>
      <c r="Y139" s="209">
        <f t="shared" si="45"/>
        <v>2047</v>
      </c>
      <c r="Z139" s="209">
        <f t="shared" si="45"/>
        <v>2048</v>
      </c>
      <c r="AA139" s="209">
        <f t="shared" si="45"/>
        <v>2049</v>
      </c>
      <c r="AB139" s="209">
        <f t="shared" si="45"/>
        <v>2050</v>
      </c>
      <c r="AC139" s="209">
        <f t="shared" si="45"/>
        <v>2051</v>
      </c>
      <c r="AD139" s="209">
        <f t="shared" si="45"/>
        <v>2052</v>
      </c>
      <c r="AE139" s="209">
        <f t="shared" si="45"/>
        <v>2053</v>
      </c>
      <c r="AF139" s="209">
        <f t="shared" si="45"/>
        <v>2054</v>
      </c>
      <c r="AG139" s="209">
        <f t="shared" si="45"/>
        <v>2055</v>
      </c>
      <c r="AH139" s="209">
        <f t="shared" si="45"/>
        <v>2056</v>
      </c>
      <c r="AI139" s="209">
        <f t="shared" si="45"/>
        <v>2057</v>
      </c>
      <c r="AJ139" s="209">
        <f t="shared" ref="AJ139:AY140" si="46">AI139+1</f>
        <v>2058</v>
      </c>
      <c r="AK139" s="209">
        <f t="shared" si="46"/>
        <v>2059</v>
      </c>
      <c r="AL139" s="209">
        <f t="shared" si="46"/>
        <v>2060</v>
      </c>
      <c r="AM139" s="209">
        <f t="shared" si="46"/>
        <v>2061</v>
      </c>
      <c r="AN139" s="209">
        <f t="shared" si="46"/>
        <v>2062</v>
      </c>
      <c r="AO139" s="209">
        <f t="shared" si="46"/>
        <v>2063</v>
      </c>
      <c r="AP139" s="209">
        <f t="shared" si="46"/>
        <v>2064</v>
      </c>
      <c r="AQ139" s="209">
        <f t="shared" si="46"/>
        <v>2065</v>
      </c>
      <c r="AR139" s="209">
        <f t="shared" si="46"/>
        <v>2066</v>
      </c>
      <c r="AS139" s="209">
        <f t="shared" si="46"/>
        <v>2067</v>
      </c>
      <c r="AT139" s="209">
        <f t="shared" si="46"/>
        <v>2068</v>
      </c>
      <c r="AU139" s="209">
        <f t="shared" si="46"/>
        <v>2069</v>
      </c>
      <c r="AV139" s="209">
        <f t="shared" si="46"/>
        <v>2070</v>
      </c>
      <c r="AW139" s="209">
        <f t="shared" si="46"/>
        <v>2071</v>
      </c>
      <c r="AX139" s="209">
        <f t="shared" si="46"/>
        <v>2072</v>
      </c>
      <c r="AY139" s="209">
        <f t="shared" si="46"/>
        <v>2073</v>
      </c>
    </row>
    <row r="140" spans="1:51" x14ac:dyDescent="0.2">
      <c r="A140" s="189">
        <v>0</v>
      </c>
      <c r="B140" s="210">
        <f t="shared" ref="B140:C140" si="47">A140+1</f>
        <v>1</v>
      </c>
      <c r="C140" s="210">
        <f t="shared" si="47"/>
        <v>2</v>
      </c>
      <c r="D140" s="210">
        <f t="shared" si="44"/>
        <v>3</v>
      </c>
      <c r="E140" s="210">
        <f>D140+1</f>
        <v>4</v>
      </c>
      <c r="F140" s="210">
        <f t="shared" si="44"/>
        <v>5</v>
      </c>
      <c r="G140" s="210">
        <f t="shared" si="44"/>
        <v>6</v>
      </c>
      <c r="H140" s="210">
        <f t="shared" si="44"/>
        <v>7</v>
      </c>
      <c r="I140" s="210">
        <f t="shared" si="44"/>
        <v>8</v>
      </c>
      <c r="J140" s="210">
        <f t="shared" si="44"/>
        <v>9</v>
      </c>
      <c r="K140" s="210">
        <f t="shared" si="44"/>
        <v>10</v>
      </c>
      <c r="L140" s="210">
        <f t="shared" si="44"/>
        <v>11</v>
      </c>
      <c r="M140" s="210">
        <f t="shared" si="44"/>
        <v>12</v>
      </c>
      <c r="N140" s="210">
        <f t="shared" si="44"/>
        <v>13</v>
      </c>
      <c r="O140" s="210">
        <f t="shared" si="44"/>
        <v>14</v>
      </c>
      <c r="P140" s="210">
        <f t="shared" si="44"/>
        <v>15</v>
      </c>
      <c r="Q140" s="210">
        <f t="shared" si="44"/>
        <v>16</v>
      </c>
      <c r="R140" s="210">
        <f t="shared" si="44"/>
        <v>17</v>
      </c>
      <c r="S140" s="210">
        <f t="shared" si="44"/>
        <v>18</v>
      </c>
      <c r="T140" s="210">
        <f t="shared" si="45"/>
        <v>19</v>
      </c>
      <c r="U140" s="210">
        <f t="shared" si="45"/>
        <v>20</v>
      </c>
      <c r="V140" s="210">
        <f t="shared" si="45"/>
        <v>21</v>
      </c>
      <c r="W140" s="210">
        <f t="shared" si="45"/>
        <v>22</v>
      </c>
      <c r="X140" s="210">
        <f t="shared" si="45"/>
        <v>23</v>
      </c>
      <c r="Y140" s="210">
        <f t="shared" si="45"/>
        <v>24</v>
      </c>
      <c r="Z140" s="210">
        <f t="shared" si="45"/>
        <v>25</v>
      </c>
      <c r="AA140" s="210">
        <f t="shared" si="45"/>
        <v>26</v>
      </c>
      <c r="AB140" s="210">
        <f t="shared" si="45"/>
        <v>27</v>
      </c>
      <c r="AC140" s="210">
        <f t="shared" si="45"/>
        <v>28</v>
      </c>
      <c r="AD140" s="210">
        <f t="shared" si="45"/>
        <v>29</v>
      </c>
      <c r="AE140" s="210">
        <f t="shared" si="45"/>
        <v>30</v>
      </c>
      <c r="AF140" s="210">
        <f t="shared" si="45"/>
        <v>31</v>
      </c>
      <c r="AG140" s="210">
        <f t="shared" si="45"/>
        <v>32</v>
      </c>
      <c r="AH140" s="210">
        <f t="shared" si="45"/>
        <v>33</v>
      </c>
      <c r="AI140" s="210">
        <f t="shared" si="45"/>
        <v>34</v>
      </c>
      <c r="AJ140" s="210">
        <f t="shared" si="46"/>
        <v>35</v>
      </c>
      <c r="AK140" s="210">
        <f t="shared" si="46"/>
        <v>36</v>
      </c>
      <c r="AL140" s="210">
        <f t="shared" si="46"/>
        <v>37</v>
      </c>
      <c r="AM140" s="210">
        <f t="shared" si="46"/>
        <v>38</v>
      </c>
      <c r="AN140" s="210">
        <f t="shared" si="46"/>
        <v>39</v>
      </c>
      <c r="AO140" s="210">
        <f t="shared" si="46"/>
        <v>40</v>
      </c>
      <c r="AP140" s="210">
        <f>AO140+1</f>
        <v>41</v>
      </c>
      <c r="AQ140" s="210">
        <f t="shared" si="46"/>
        <v>42</v>
      </c>
      <c r="AR140" s="210">
        <f t="shared" si="46"/>
        <v>43</v>
      </c>
      <c r="AS140" s="210">
        <f t="shared" si="46"/>
        <v>44</v>
      </c>
      <c r="AT140" s="210">
        <f t="shared" si="46"/>
        <v>45</v>
      </c>
      <c r="AU140" s="210">
        <f t="shared" si="46"/>
        <v>46</v>
      </c>
      <c r="AV140" s="210">
        <f t="shared" si="46"/>
        <v>47</v>
      </c>
      <c r="AW140" s="210">
        <f t="shared" si="46"/>
        <v>48</v>
      </c>
      <c r="AX140" s="210">
        <f t="shared" si="46"/>
        <v>49</v>
      </c>
      <c r="AY140" s="210">
        <f t="shared" si="46"/>
        <v>50</v>
      </c>
    </row>
    <row r="141" spans="1:51" ht="15" x14ac:dyDescent="0.2">
      <c r="A141" s="189"/>
      <c r="B141" s="211">
        <f>AVERAGE(A140:B140)</f>
        <v>0.5</v>
      </c>
      <c r="C141" s="211">
        <f>AVERAGE(B140:C140)</f>
        <v>1.5</v>
      </c>
      <c r="D141" s="211">
        <f>AVERAGE(C140:D140)</f>
        <v>2.5</v>
      </c>
      <c r="E141" s="211">
        <f>AVERAGE(D140:E140)</f>
        <v>3.5</v>
      </c>
      <c r="F141" s="211">
        <f t="shared" ref="F141:AO141" si="48">AVERAGE(E140:F140)</f>
        <v>4.5</v>
      </c>
      <c r="G141" s="211">
        <f t="shared" si="48"/>
        <v>5.5</v>
      </c>
      <c r="H141" s="211">
        <f t="shared" si="48"/>
        <v>6.5</v>
      </c>
      <c r="I141" s="211">
        <f t="shared" si="48"/>
        <v>7.5</v>
      </c>
      <c r="J141" s="211">
        <f t="shared" si="48"/>
        <v>8.5</v>
      </c>
      <c r="K141" s="211">
        <f t="shared" si="48"/>
        <v>9.5</v>
      </c>
      <c r="L141" s="211">
        <f t="shared" si="48"/>
        <v>10.5</v>
      </c>
      <c r="M141" s="211">
        <f t="shared" si="48"/>
        <v>11.5</v>
      </c>
      <c r="N141" s="211">
        <f t="shared" si="48"/>
        <v>12.5</v>
      </c>
      <c r="O141" s="211">
        <f t="shared" si="48"/>
        <v>13.5</v>
      </c>
      <c r="P141" s="211">
        <f t="shared" si="48"/>
        <v>14.5</v>
      </c>
      <c r="Q141" s="211">
        <f t="shared" si="48"/>
        <v>15.5</v>
      </c>
      <c r="R141" s="211">
        <f t="shared" si="48"/>
        <v>16.5</v>
      </c>
      <c r="S141" s="211">
        <f t="shared" si="48"/>
        <v>17.5</v>
      </c>
      <c r="T141" s="211">
        <f t="shared" si="48"/>
        <v>18.5</v>
      </c>
      <c r="U141" s="211">
        <f t="shared" si="48"/>
        <v>19.5</v>
      </c>
      <c r="V141" s="211">
        <f t="shared" si="48"/>
        <v>20.5</v>
      </c>
      <c r="W141" s="211">
        <f t="shared" si="48"/>
        <v>21.5</v>
      </c>
      <c r="X141" s="211">
        <f t="shared" si="48"/>
        <v>22.5</v>
      </c>
      <c r="Y141" s="211">
        <f t="shared" si="48"/>
        <v>23.5</v>
      </c>
      <c r="Z141" s="211">
        <f t="shared" si="48"/>
        <v>24.5</v>
      </c>
      <c r="AA141" s="211">
        <f t="shared" si="48"/>
        <v>25.5</v>
      </c>
      <c r="AB141" s="211">
        <f t="shared" si="48"/>
        <v>26.5</v>
      </c>
      <c r="AC141" s="211">
        <f t="shared" si="48"/>
        <v>27.5</v>
      </c>
      <c r="AD141" s="211">
        <f t="shared" si="48"/>
        <v>28.5</v>
      </c>
      <c r="AE141" s="211">
        <f t="shared" si="48"/>
        <v>29.5</v>
      </c>
      <c r="AF141" s="211">
        <f t="shared" si="48"/>
        <v>30.5</v>
      </c>
      <c r="AG141" s="211">
        <f t="shared" si="48"/>
        <v>31.5</v>
      </c>
      <c r="AH141" s="211">
        <f t="shared" si="48"/>
        <v>32.5</v>
      </c>
      <c r="AI141" s="211">
        <f t="shared" si="48"/>
        <v>33.5</v>
      </c>
      <c r="AJ141" s="211">
        <f t="shared" si="48"/>
        <v>34.5</v>
      </c>
      <c r="AK141" s="211">
        <f t="shared" si="48"/>
        <v>35.5</v>
      </c>
      <c r="AL141" s="211">
        <f t="shared" si="48"/>
        <v>36.5</v>
      </c>
      <c r="AM141" s="211">
        <f t="shared" si="48"/>
        <v>37.5</v>
      </c>
      <c r="AN141" s="211">
        <f t="shared" si="48"/>
        <v>38.5</v>
      </c>
      <c r="AO141" s="211">
        <f t="shared" si="48"/>
        <v>39.5</v>
      </c>
      <c r="AP141" s="211">
        <f>AVERAGE(AO140:AP140)</f>
        <v>40.5</v>
      </c>
      <c r="AQ141" s="211">
        <f t="shared" ref="AQ141:AY141" si="49">AVERAGE(AP140:AQ140)</f>
        <v>41.5</v>
      </c>
      <c r="AR141" s="211">
        <f t="shared" si="49"/>
        <v>42.5</v>
      </c>
      <c r="AS141" s="211">
        <f t="shared" si="49"/>
        <v>43.5</v>
      </c>
      <c r="AT141" s="211">
        <f t="shared" si="49"/>
        <v>44.5</v>
      </c>
      <c r="AU141" s="211">
        <f t="shared" si="49"/>
        <v>45.5</v>
      </c>
      <c r="AV141" s="211">
        <f t="shared" si="49"/>
        <v>46.5</v>
      </c>
      <c r="AW141" s="211">
        <f t="shared" si="49"/>
        <v>47.5</v>
      </c>
      <c r="AX141" s="211">
        <f t="shared" si="49"/>
        <v>48.5</v>
      </c>
      <c r="AY141" s="211">
        <f t="shared" si="49"/>
        <v>49.5</v>
      </c>
    </row>
    <row r="142" spans="1:51" ht="12.75"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
    </sheetView>
  </sheetViews>
  <sheetFormatPr defaultColWidth="9.140625" defaultRowHeight="15" x14ac:dyDescent="0.25"/>
  <cols>
    <col min="1" max="1" width="8.28515625" style="53" customWidth="1"/>
    <col min="2" max="2" width="38.42578125" style="53" customWidth="1"/>
    <col min="3" max="6" width="14.140625" style="212" customWidth="1"/>
    <col min="7" max="8" width="14.140625" style="212" hidden="1" customWidth="1"/>
    <col min="9" max="9" width="21.7109375" style="212" customWidth="1"/>
    <col min="10" max="10" width="21.7109375" style="53" customWidth="1"/>
    <col min="11" max="11" width="45.7109375" style="53" customWidth="1"/>
    <col min="12" max="12" width="30.5703125" style="53" customWidth="1"/>
    <col min="13" max="16384" width="9.140625" style="53"/>
  </cols>
  <sheetData>
    <row r="1" spans="1:11" ht="18.75" x14ac:dyDescent="0.25">
      <c r="A1" s="213"/>
      <c r="B1" s="213"/>
      <c r="C1" s="214"/>
      <c r="D1" s="214"/>
      <c r="E1" s="214"/>
      <c r="F1" s="214"/>
      <c r="G1" s="214"/>
      <c r="H1" s="214"/>
      <c r="I1" s="214"/>
      <c r="J1" s="213"/>
      <c r="K1" s="3" t="s">
        <v>0</v>
      </c>
    </row>
    <row r="2" spans="1:11" ht="18.75" x14ac:dyDescent="0.3">
      <c r="A2" s="213"/>
      <c r="B2" s="213"/>
      <c r="C2" s="214"/>
      <c r="D2" s="214"/>
      <c r="E2" s="214"/>
      <c r="F2" s="214"/>
      <c r="G2" s="214"/>
      <c r="H2" s="214"/>
      <c r="I2" s="214"/>
      <c r="J2" s="213"/>
      <c r="K2" s="4" t="s">
        <v>1</v>
      </c>
    </row>
    <row r="3" spans="1:11" ht="18.75" x14ac:dyDescent="0.3">
      <c r="A3" s="213"/>
      <c r="B3" s="213"/>
      <c r="C3" s="214"/>
      <c r="D3" s="214"/>
      <c r="E3" s="214"/>
      <c r="F3" s="214"/>
      <c r="G3" s="214"/>
      <c r="H3" s="214"/>
      <c r="I3" s="214"/>
      <c r="J3" s="213"/>
      <c r="K3" s="4" t="s">
        <v>2</v>
      </c>
    </row>
    <row r="4" spans="1:11" ht="15.75" x14ac:dyDescent="0.25">
      <c r="A4" s="213"/>
      <c r="B4" s="213"/>
      <c r="C4" s="214"/>
      <c r="D4" s="214"/>
      <c r="E4" s="214"/>
      <c r="F4" s="214"/>
      <c r="G4" s="214"/>
      <c r="H4" s="214"/>
      <c r="I4" s="214"/>
      <c r="J4" s="213"/>
      <c r="K4" s="213"/>
    </row>
    <row r="5" spans="1:11" ht="15.75" x14ac:dyDescent="0.25">
      <c r="A5" s="394" t="str">
        <f>'5. анализ эконом эфф'!A5</f>
        <v>Год раскрытия информации: 2026 год</v>
      </c>
      <c r="B5" s="394"/>
      <c r="C5" s="394"/>
      <c r="D5" s="394"/>
      <c r="E5" s="394"/>
      <c r="F5" s="394"/>
      <c r="G5" s="394"/>
      <c r="H5" s="394"/>
      <c r="I5" s="394"/>
      <c r="J5" s="394"/>
      <c r="K5" s="394"/>
    </row>
    <row r="6" spans="1:11" ht="15.75" x14ac:dyDescent="0.25">
      <c r="A6" s="213"/>
      <c r="B6" s="213"/>
      <c r="C6" s="214"/>
      <c r="D6" s="214"/>
      <c r="E6" s="214"/>
      <c r="F6" s="214"/>
      <c r="G6" s="214"/>
      <c r="H6" s="214"/>
      <c r="I6" s="214"/>
      <c r="J6" s="213"/>
      <c r="K6" s="213"/>
    </row>
    <row r="7" spans="1:11" ht="18.75" x14ac:dyDescent="0.25">
      <c r="A7" s="391" t="s">
        <v>3</v>
      </c>
      <c r="B7" s="391"/>
      <c r="C7" s="391"/>
      <c r="D7" s="391"/>
      <c r="E7" s="391"/>
      <c r="F7" s="391"/>
      <c r="G7" s="391"/>
      <c r="H7" s="391"/>
      <c r="I7" s="391"/>
      <c r="J7" s="391"/>
      <c r="K7" s="391"/>
    </row>
    <row r="8" spans="1:11" ht="18.75" x14ac:dyDescent="0.25">
      <c r="A8" s="391"/>
      <c r="B8" s="391"/>
      <c r="C8" s="391"/>
      <c r="D8" s="391"/>
      <c r="E8" s="391"/>
      <c r="F8" s="391"/>
      <c r="G8" s="391"/>
      <c r="H8" s="391"/>
      <c r="I8" s="391"/>
      <c r="J8" s="391"/>
      <c r="K8" s="391"/>
    </row>
    <row r="9" spans="1:11" ht="15.75" x14ac:dyDescent="0.25">
      <c r="A9" s="392" t="str">
        <f>'5. анализ эконом эфф'!A9</f>
        <v>Акционерное общество "Россети Янтарь" ДЗО  ПАО "Россети"</v>
      </c>
      <c r="B9" s="392"/>
      <c r="C9" s="392"/>
      <c r="D9" s="392"/>
      <c r="E9" s="392"/>
      <c r="F9" s="392"/>
      <c r="G9" s="392"/>
      <c r="H9" s="392"/>
      <c r="I9" s="392"/>
      <c r="J9" s="392"/>
      <c r="K9" s="392"/>
    </row>
    <row r="10" spans="1:11" ht="15.75" x14ac:dyDescent="0.25">
      <c r="A10" s="385" t="s">
        <v>5</v>
      </c>
      <c r="B10" s="385"/>
      <c r="C10" s="385"/>
      <c r="D10" s="385"/>
      <c r="E10" s="385"/>
      <c r="F10" s="385"/>
      <c r="G10" s="385"/>
      <c r="H10" s="385"/>
      <c r="I10" s="385"/>
      <c r="J10" s="385"/>
      <c r="K10" s="385"/>
    </row>
    <row r="11" spans="1:11" ht="18.75" x14ac:dyDescent="0.25">
      <c r="A11" s="391"/>
      <c r="B11" s="391"/>
      <c r="C11" s="391"/>
      <c r="D11" s="391"/>
      <c r="E11" s="391"/>
      <c r="F11" s="391"/>
      <c r="G11" s="391"/>
      <c r="H11" s="391"/>
      <c r="I11" s="391"/>
      <c r="J11" s="391"/>
      <c r="K11" s="391"/>
    </row>
    <row r="12" spans="1:11" ht="15.75" x14ac:dyDescent="0.25">
      <c r="A12" s="392" t="str">
        <f>'5. анализ эконом эфф'!A12</f>
        <v>P_23-1913</v>
      </c>
      <c r="B12" s="392"/>
      <c r="C12" s="392"/>
      <c r="D12" s="392"/>
      <c r="E12" s="392"/>
      <c r="F12" s="392"/>
      <c r="G12" s="392"/>
      <c r="H12" s="392"/>
      <c r="I12" s="392"/>
      <c r="J12" s="392"/>
      <c r="K12" s="392"/>
    </row>
    <row r="13" spans="1:11" ht="15.75" x14ac:dyDescent="0.25">
      <c r="A13" s="385" t="s">
        <v>7</v>
      </c>
      <c r="B13" s="385"/>
      <c r="C13" s="385"/>
      <c r="D13" s="385"/>
      <c r="E13" s="385"/>
      <c r="F13" s="385"/>
      <c r="G13" s="385"/>
      <c r="H13" s="385"/>
      <c r="I13" s="385"/>
      <c r="J13" s="385"/>
      <c r="K13" s="385"/>
    </row>
    <row r="14" spans="1:11" ht="18.75" x14ac:dyDescent="0.25">
      <c r="A14" s="386"/>
      <c r="B14" s="386"/>
      <c r="C14" s="386"/>
      <c r="D14" s="386"/>
      <c r="E14" s="386"/>
      <c r="F14" s="386"/>
      <c r="G14" s="386"/>
      <c r="H14" s="386"/>
      <c r="I14" s="386"/>
      <c r="J14" s="386"/>
      <c r="K14" s="386"/>
    </row>
    <row r="15" spans="1:11" ht="15.75" x14ac:dyDescent="0.25">
      <c r="A15" s="393" t="str">
        <f>'5. анализ эконом эфф'!A15</f>
        <v>Строительство ТП 15/0,4 кВ,  ЛЭП 15 кВ от ВЛ 15-324 до ТП новой, организация системы учёта электроэнергии в Краснознаменском р-не</v>
      </c>
      <c r="B15" s="393"/>
      <c r="C15" s="393"/>
      <c r="D15" s="393"/>
      <c r="E15" s="393"/>
      <c r="F15" s="393"/>
      <c r="G15" s="393"/>
      <c r="H15" s="393"/>
      <c r="I15" s="393"/>
      <c r="J15" s="393"/>
      <c r="K15" s="393"/>
    </row>
    <row r="16" spans="1:11" ht="15.75" x14ac:dyDescent="0.25">
      <c r="A16" s="385" t="s">
        <v>9</v>
      </c>
      <c r="B16" s="385"/>
      <c r="C16" s="385"/>
      <c r="D16" s="385"/>
      <c r="E16" s="385"/>
      <c r="F16" s="385"/>
      <c r="G16" s="385"/>
      <c r="H16" s="385"/>
      <c r="I16" s="385"/>
      <c r="J16" s="385"/>
      <c r="K16" s="385"/>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47" t="s">
        <v>370</v>
      </c>
      <c r="B19" s="447"/>
      <c r="C19" s="447"/>
      <c r="D19" s="447"/>
      <c r="E19" s="447"/>
      <c r="F19" s="447"/>
      <c r="G19" s="447"/>
      <c r="H19" s="447"/>
      <c r="I19" s="447"/>
      <c r="J19" s="447"/>
      <c r="K19" s="447"/>
    </row>
    <row r="20" spans="1:12" ht="15.75" x14ac:dyDescent="0.25">
      <c r="A20" s="215"/>
      <c r="K20" s="214"/>
    </row>
    <row r="21" spans="1:12" ht="15.75" x14ac:dyDescent="0.25">
      <c r="A21" s="448" t="s">
        <v>371</v>
      </c>
      <c r="B21" s="448" t="s">
        <v>372</v>
      </c>
      <c r="C21" s="448" t="s">
        <v>373</v>
      </c>
      <c r="D21" s="448"/>
      <c r="E21" s="448"/>
      <c r="F21" s="448"/>
      <c r="G21" s="448"/>
      <c r="H21" s="448"/>
      <c r="I21" s="448" t="s">
        <v>374</v>
      </c>
      <c r="J21" s="449" t="s">
        <v>375</v>
      </c>
      <c r="K21" s="448" t="s">
        <v>376</v>
      </c>
      <c r="L21" s="445" t="s">
        <v>377</v>
      </c>
    </row>
    <row r="22" spans="1:12" ht="54.75" customHeight="1" x14ac:dyDescent="0.25">
      <c r="A22" s="448"/>
      <c r="B22" s="448"/>
      <c r="C22" s="446" t="s">
        <v>454</v>
      </c>
      <c r="D22" s="446"/>
      <c r="E22" s="446" t="s">
        <v>378</v>
      </c>
      <c r="F22" s="446"/>
      <c r="G22" s="446" t="s">
        <v>379</v>
      </c>
      <c r="H22" s="446"/>
      <c r="I22" s="448"/>
      <c r="J22" s="450"/>
      <c r="K22" s="448"/>
      <c r="L22" s="445"/>
    </row>
    <row r="23" spans="1:12" ht="31.5" x14ac:dyDescent="0.25">
      <c r="A23" s="448"/>
      <c r="B23" s="448"/>
      <c r="C23" s="218" t="s">
        <v>380</v>
      </c>
      <c r="D23" s="218" t="s">
        <v>381</v>
      </c>
      <c r="E23" s="218" t="s">
        <v>380</v>
      </c>
      <c r="F23" s="218" t="s">
        <v>381</v>
      </c>
      <c r="G23" s="218" t="s">
        <v>380</v>
      </c>
      <c r="H23" s="218" t="s">
        <v>381</v>
      </c>
      <c r="I23" s="448"/>
      <c r="J23" s="451"/>
      <c r="K23" s="448"/>
      <c r="L23" s="445"/>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218">
        <v>1</v>
      </c>
      <c r="B25" s="219" t="s">
        <v>382</v>
      </c>
      <c r="C25" s="220"/>
      <c r="D25" s="221"/>
      <c r="E25" s="221"/>
      <c r="F25" s="221"/>
      <c r="G25" s="221"/>
      <c r="H25" s="220"/>
      <c r="I25" s="220"/>
      <c r="J25" s="222"/>
      <c r="K25" s="223"/>
      <c r="L25" s="224"/>
    </row>
    <row r="26" spans="1:12" ht="15.75" x14ac:dyDescent="0.25">
      <c r="A26" s="218" t="s">
        <v>383</v>
      </c>
      <c r="B26" s="225" t="s">
        <v>384</v>
      </c>
      <c r="C26" s="227">
        <v>45245</v>
      </c>
      <c r="D26" s="227">
        <v>45245</v>
      </c>
      <c r="E26" s="227">
        <v>45245</v>
      </c>
      <c r="F26" s="227">
        <v>45245</v>
      </c>
      <c r="G26" s="227">
        <v>45245</v>
      </c>
      <c r="H26" s="227">
        <v>45245</v>
      </c>
      <c r="I26" s="229">
        <v>100</v>
      </c>
      <c r="J26" s="229"/>
      <c r="K26" s="223"/>
      <c r="L26" s="223"/>
    </row>
    <row r="27" spans="1:12" ht="31.5" x14ac:dyDescent="0.25">
      <c r="A27" s="218" t="s">
        <v>385</v>
      </c>
      <c r="B27" s="225" t="s">
        <v>386</v>
      </c>
      <c r="C27" s="226" t="s">
        <v>30</v>
      </c>
      <c r="D27" s="227" t="str">
        <f t="shared" ref="D27:D30" si="0">C27</f>
        <v>не требуется</v>
      </c>
      <c r="E27" s="226" t="s">
        <v>30</v>
      </c>
      <c r="F27" s="227" t="str">
        <f t="shared" ref="F27:F30" si="1">E27</f>
        <v>не требуется</v>
      </c>
      <c r="G27" s="226" t="s">
        <v>30</v>
      </c>
      <c r="H27" s="227" t="str">
        <f t="shared" ref="H27:H54" si="2">G27</f>
        <v>не требуется</v>
      </c>
      <c r="I27" s="231"/>
      <c r="J27" s="221"/>
      <c r="K27" s="223"/>
      <c r="L27" s="223"/>
    </row>
    <row r="28" spans="1:12" ht="47.25" x14ac:dyDescent="0.25">
      <c r="A28" s="218" t="s">
        <v>387</v>
      </c>
      <c r="B28" s="225" t="s">
        <v>388</v>
      </c>
      <c r="C28" s="226" t="s">
        <v>30</v>
      </c>
      <c r="D28" s="227" t="str">
        <f t="shared" si="0"/>
        <v>не требуется</v>
      </c>
      <c r="E28" s="226" t="s">
        <v>30</v>
      </c>
      <c r="F28" s="227" t="str">
        <f t="shared" si="1"/>
        <v>не требуется</v>
      </c>
      <c r="G28" s="226" t="s">
        <v>30</v>
      </c>
      <c r="H28" s="227" t="str">
        <f t="shared" si="2"/>
        <v>не требуется</v>
      </c>
      <c r="I28" s="231"/>
      <c r="J28" s="221"/>
      <c r="K28" s="223"/>
      <c r="L28" s="223"/>
    </row>
    <row r="29" spans="1:12" ht="31.5" x14ac:dyDescent="0.25">
      <c r="A29" s="218" t="s">
        <v>389</v>
      </c>
      <c r="B29" s="225" t="s">
        <v>390</v>
      </c>
      <c r="C29" s="226" t="s">
        <v>30</v>
      </c>
      <c r="D29" s="227" t="str">
        <f t="shared" si="0"/>
        <v>не требуется</v>
      </c>
      <c r="E29" s="226" t="s">
        <v>30</v>
      </c>
      <c r="F29" s="227" t="str">
        <f t="shared" si="1"/>
        <v>не требуется</v>
      </c>
      <c r="G29" s="226" t="s">
        <v>30</v>
      </c>
      <c r="H29" s="227" t="str">
        <f t="shared" si="2"/>
        <v>не требуется</v>
      </c>
      <c r="I29" s="231"/>
      <c r="J29" s="232"/>
      <c r="K29" s="223"/>
      <c r="L29" s="223"/>
    </row>
    <row r="30" spans="1:12" ht="31.5" x14ac:dyDescent="0.25">
      <c r="A30" s="218" t="s">
        <v>391</v>
      </c>
      <c r="B30" s="225" t="s">
        <v>392</v>
      </c>
      <c r="C30" s="226" t="s">
        <v>30</v>
      </c>
      <c r="D30" s="227" t="str">
        <f t="shared" si="0"/>
        <v>не требуется</v>
      </c>
      <c r="E30" s="226" t="s">
        <v>30</v>
      </c>
      <c r="F30" s="227" t="str">
        <f t="shared" si="1"/>
        <v>не требуется</v>
      </c>
      <c r="G30" s="226" t="s">
        <v>30</v>
      </c>
      <c r="H30" s="227" t="str">
        <f t="shared" si="2"/>
        <v>не требуется</v>
      </c>
      <c r="I30" s="231"/>
      <c r="J30" s="222"/>
      <c r="K30" s="223"/>
      <c r="L30" s="223"/>
    </row>
    <row r="31" spans="1:12" ht="31.5" x14ac:dyDescent="0.25">
      <c r="A31" s="218" t="s">
        <v>393</v>
      </c>
      <c r="B31" s="225" t="s">
        <v>394</v>
      </c>
      <c r="C31" s="226">
        <v>45391</v>
      </c>
      <c r="D31" s="226">
        <v>45391</v>
      </c>
      <c r="E31" s="226">
        <v>45391</v>
      </c>
      <c r="F31" s="226">
        <v>45391</v>
      </c>
      <c r="G31" s="226">
        <v>45391</v>
      </c>
      <c r="H31" s="226">
        <v>45391</v>
      </c>
      <c r="I31" s="229">
        <v>100</v>
      </c>
      <c r="J31" s="229"/>
      <c r="K31" s="223"/>
      <c r="L31" s="223"/>
    </row>
    <row r="32" spans="1:12" ht="31.5" x14ac:dyDescent="0.25">
      <c r="A32" s="218" t="s">
        <v>395</v>
      </c>
      <c r="B32" s="225" t="s">
        <v>396</v>
      </c>
      <c r="C32" s="226">
        <v>45651</v>
      </c>
      <c r="D32" s="227">
        <v>45651</v>
      </c>
      <c r="E32" s="226">
        <v>45651</v>
      </c>
      <c r="F32" s="227">
        <v>45651</v>
      </c>
      <c r="G32" s="226">
        <v>45651</v>
      </c>
      <c r="H32" s="227">
        <v>45651</v>
      </c>
      <c r="I32" s="229">
        <v>100</v>
      </c>
      <c r="J32" s="229"/>
      <c r="K32" s="223"/>
      <c r="L32" s="223"/>
    </row>
    <row r="33" spans="1:12" ht="47.25" x14ac:dyDescent="0.25">
      <c r="A33" s="218" t="s">
        <v>397</v>
      </c>
      <c r="B33" s="225" t="s">
        <v>398</v>
      </c>
      <c r="C33" s="226" t="s">
        <v>30</v>
      </c>
      <c r="D33" s="227" t="str">
        <f t="shared" ref="D33:D34" si="3">C33</f>
        <v>не требуется</v>
      </c>
      <c r="E33" s="226" t="s">
        <v>30</v>
      </c>
      <c r="F33" s="227" t="str">
        <f t="shared" ref="F33:F34" si="4">E33</f>
        <v>не требуется</v>
      </c>
      <c r="G33" s="226" t="s">
        <v>30</v>
      </c>
      <c r="H33" s="227" t="str">
        <f t="shared" si="2"/>
        <v>не требуется</v>
      </c>
      <c r="I33" s="231"/>
      <c r="J33" s="232"/>
      <c r="K33" s="223"/>
      <c r="L33" s="223"/>
    </row>
    <row r="34" spans="1:12" ht="63" x14ac:dyDescent="0.25">
      <c r="A34" s="218" t="s">
        <v>399</v>
      </c>
      <c r="B34" s="225" t="s">
        <v>400</v>
      </c>
      <c r="C34" s="226" t="s">
        <v>30</v>
      </c>
      <c r="D34" s="227" t="str">
        <f t="shared" si="3"/>
        <v>не требуется</v>
      </c>
      <c r="E34" s="226" t="s">
        <v>30</v>
      </c>
      <c r="F34" s="227" t="str">
        <f t="shared" si="4"/>
        <v>не требуется</v>
      </c>
      <c r="G34" s="226" t="s">
        <v>30</v>
      </c>
      <c r="H34" s="227" t="str">
        <f t="shared" si="2"/>
        <v>не требуется</v>
      </c>
      <c r="I34" s="233"/>
      <c r="J34" s="221"/>
      <c r="K34" s="225"/>
      <c r="L34" s="223"/>
    </row>
    <row r="35" spans="1:12" ht="31.5" x14ac:dyDescent="0.25">
      <c r="A35" s="218" t="s">
        <v>401</v>
      </c>
      <c r="B35" s="225" t="s">
        <v>402</v>
      </c>
      <c r="C35" s="227">
        <v>45754</v>
      </c>
      <c r="D35" s="227">
        <v>45754</v>
      </c>
      <c r="E35" s="227">
        <v>45754</v>
      </c>
      <c r="F35" s="227">
        <v>45754</v>
      </c>
      <c r="G35" s="227">
        <v>45754</v>
      </c>
      <c r="H35" s="227">
        <v>45754</v>
      </c>
      <c r="I35" s="229">
        <v>100</v>
      </c>
      <c r="J35" s="229"/>
      <c r="K35" s="225"/>
      <c r="L35" s="223"/>
    </row>
    <row r="36" spans="1:12" ht="31.5" x14ac:dyDescent="0.25">
      <c r="A36" s="218" t="s">
        <v>403</v>
      </c>
      <c r="B36" s="225" t="s">
        <v>404</v>
      </c>
      <c r="C36" s="226" t="s">
        <v>30</v>
      </c>
      <c r="D36" s="227" t="str">
        <f t="shared" ref="D36" si="5">C36</f>
        <v>не требуется</v>
      </c>
      <c r="E36" s="226" t="s">
        <v>30</v>
      </c>
      <c r="F36" s="227" t="str">
        <f t="shared" ref="F36" si="6">E36</f>
        <v>не требуется</v>
      </c>
      <c r="G36" s="226" t="s">
        <v>30</v>
      </c>
      <c r="H36" s="227" t="str">
        <f t="shared" si="2"/>
        <v>не требуется</v>
      </c>
      <c r="I36" s="234"/>
      <c r="J36" s="232"/>
      <c r="K36" s="235"/>
      <c r="L36" s="223"/>
    </row>
    <row r="37" spans="1:12" ht="15.75" x14ac:dyDescent="0.25">
      <c r="A37" s="218" t="s">
        <v>405</v>
      </c>
      <c r="B37" s="225" t="s">
        <v>406</v>
      </c>
      <c r="C37" s="226">
        <v>45651</v>
      </c>
      <c r="D37" s="227">
        <v>45651</v>
      </c>
      <c r="E37" s="226">
        <v>45651</v>
      </c>
      <c r="F37" s="227">
        <v>45651</v>
      </c>
      <c r="G37" s="226">
        <v>45651</v>
      </c>
      <c r="H37" s="227">
        <v>45651</v>
      </c>
      <c r="I37" s="229">
        <v>100</v>
      </c>
      <c r="J37" s="229"/>
      <c r="K37" s="235"/>
      <c r="L37" s="223"/>
    </row>
    <row r="38" spans="1:12" ht="15.75" x14ac:dyDescent="0.25">
      <c r="A38" s="236" t="s">
        <v>407</v>
      </c>
      <c r="B38" s="219" t="s">
        <v>408</v>
      </c>
      <c r="C38" s="227"/>
      <c r="D38" s="227"/>
      <c r="E38" s="227"/>
      <c r="F38" s="227"/>
      <c r="G38" s="227"/>
      <c r="H38" s="227"/>
      <c r="I38" s="237"/>
      <c r="J38" s="223"/>
      <c r="K38" s="223"/>
      <c r="L38" s="223"/>
    </row>
    <row r="39" spans="1:12" ht="63" x14ac:dyDescent="0.25">
      <c r="A39" s="218" t="s">
        <v>409</v>
      </c>
      <c r="B39" s="225" t="s">
        <v>410</v>
      </c>
      <c r="C39" s="226">
        <v>45391</v>
      </c>
      <c r="D39" s="226">
        <v>45391</v>
      </c>
      <c r="E39" s="226">
        <v>45391</v>
      </c>
      <c r="F39" s="226">
        <v>45391</v>
      </c>
      <c r="G39" s="226">
        <v>45391</v>
      </c>
      <c r="H39" s="226">
        <v>45391</v>
      </c>
      <c r="I39" s="229">
        <v>100</v>
      </c>
      <c r="J39" s="229"/>
      <c r="K39" s="223"/>
      <c r="L39" s="223"/>
    </row>
    <row r="40" spans="1:12" ht="15.75" x14ac:dyDescent="0.25">
      <c r="A40" s="218" t="s">
        <v>411</v>
      </c>
      <c r="B40" s="225" t="s">
        <v>412</v>
      </c>
      <c r="C40" s="226" t="s">
        <v>30</v>
      </c>
      <c r="D40" s="227" t="str">
        <f t="shared" ref="D40" si="7">C40</f>
        <v>не требуется</v>
      </c>
      <c r="E40" s="226" t="s">
        <v>30</v>
      </c>
      <c r="F40" s="227" t="str">
        <f t="shared" ref="F40" si="8">E40</f>
        <v>не требуется</v>
      </c>
      <c r="G40" s="226" t="s">
        <v>30</v>
      </c>
      <c r="H40" s="227" t="str">
        <f t="shared" si="2"/>
        <v>не требуется</v>
      </c>
      <c r="I40" s="229"/>
      <c r="J40" s="221"/>
      <c r="K40" s="223"/>
      <c r="L40" s="223"/>
    </row>
    <row r="41" spans="1:12" ht="47.25" x14ac:dyDescent="0.25">
      <c r="A41" s="218" t="s">
        <v>413</v>
      </c>
      <c r="B41" s="219" t="s">
        <v>414</v>
      </c>
      <c r="C41" s="227"/>
      <c r="D41" s="238"/>
      <c r="E41" s="227"/>
      <c r="F41" s="238"/>
      <c r="G41" s="227"/>
      <c r="H41" s="238"/>
      <c r="I41" s="237"/>
      <c r="J41" s="223"/>
      <c r="K41" s="223"/>
      <c r="L41" s="223"/>
    </row>
    <row r="42" spans="1:12" ht="31.5" x14ac:dyDescent="0.25">
      <c r="A42" s="218" t="s">
        <v>415</v>
      </c>
      <c r="B42" s="225" t="s">
        <v>416</v>
      </c>
      <c r="C42" s="226" t="s">
        <v>30</v>
      </c>
      <c r="D42" s="227" t="str">
        <f t="shared" ref="D42:D43" si="9">C42</f>
        <v>не требуется</v>
      </c>
      <c r="E42" s="226" t="s">
        <v>30</v>
      </c>
      <c r="F42" s="227" t="str">
        <f t="shared" ref="F42:F43" si="10">E42</f>
        <v>не требуется</v>
      </c>
      <c r="G42" s="226" t="s">
        <v>30</v>
      </c>
      <c r="H42" s="227" t="str">
        <f t="shared" si="2"/>
        <v>не требуется</v>
      </c>
      <c r="I42" s="239"/>
      <c r="J42" s="232"/>
      <c r="K42" s="223"/>
      <c r="L42" s="223"/>
    </row>
    <row r="43" spans="1:12" ht="15.75" x14ac:dyDescent="0.25">
      <c r="A43" s="218" t="s">
        <v>417</v>
      </c>
      <c r="B43" s="225" t="s">
        <v>418</v>
      </c>
      <c r="C43" s="226" t="s">
        <v>30</v>
      </c>
      <c r="D43" s="227" t="str">
        <f t="shared" si="9"/>
        <v>не требуется</v>
      </c>
      <c r="E43" s="226" t="s">
        <v>30</v>
      </c>
      <c r="F43" s="227" t="str">
        <f t="shared" si="10"/>
        <v>не требуется</v>
      </c>
      <c r="G43" s="226" t="s">
        <v>30</v>
      </c>
      <c r="H43" s="227" t="str">
        <f t="shared" si="2"/>
        <v>не требуется</v>
      </c>
      <c r="I43" s="229"/>
      <c r="J43" s="229"/>
      <c r="K43" s="223"/>
      <c r="L43" s="223"/>
    </row>
    <row r="44" spans="1:12" ht="15.75" x14ac:dyDescent="0.25">
      <c r="A44" s="218" t="s">
        <v>419</v>
      </c>
      <c r="B44" s="225" t="s">
        <v>420</v>
      </c>
      <c r="C44" s="230">
        <v>45810</v>
      </c>
      <c r="D44" s="230">
        <v>45828</v>
      </c>
      <c r="E44" s="230">
        <v>45810</v>
      </c>
      <c r="F44" s="230">
        <v>45828</v>
      </c>
      <c r="G44" s="230">
        <v>45810</v>
      </c>
      <c r="H44" s="230">
        <v>45828</v>
      </c>
      <c r="I44" s="229"/>
      <c r="J44" s="229"/>
      <c r="K44" s="223"/>
      <c r="L44" s="223"/>
    </row>
    <row r="45" spans="1:12" ht="78.75" x14ac:dyDescent="0.25">
      <c r="A45" s="218" t="s">
        <v>421</v>
      </c>
      <c r="B45" s="225" t="s">
        <v>422</v>
      </c>
      <c r="C45" s="230" t="s">
        <v>30</v>
      </c>
      <c r="D45" s="228" t="s">
        <v>30</v>
      </c>
      <c r="E45" s="230" t="s">
        <v>30</v>
      </c>
      <c r="F45" s="228" t="s">
        <v>30</v>
      </c>
      <c r="G45" s="230" t="s">
        <v>30</v>
      </c>
      <c r="H45" s="228" t="s">
        <v>30</v>
      </c>
      <c r="I45" s="237"/>
      <c r="J45" s="223"/>
      <c r="K45" s="223"/>
      <c r="L45" s="223"/>
    </row>
    <row r="46" spans="1:12" ht="157.5" x14ac:dyDescent="0.25">
      <c r="A46" s="218" t="s">
        <v>423</v>
      </c>
      <c r="B46" s="225" t="s">
        <v>424</v>
      </c>
      <c r="C46" s="230" t="s">
        <v>30</v>
      </c>
      <c r="D46" s="228" t="s">
        <v>30</v>
      </c>
      <c r="E46" s="230" t="s">
        <v>30</v>
      </c>
      <c r="F46" s="228" t="s">
        <v>30</v>
      </c>
      <c r="G46" s="230" t="s">
        <v>30</v>
      </c>
      <c r="H46" s="228" t="s">
        <v>30</v>
      </c>
      <c r="I46" s="237"/>
      <c r="J46" s="223"/>
      <c r="K46" s="223"/>
      <c r="L46" s="223"/>
    </row>
    <row r="47" spans="1:12" ht="15.75" x14ac:dyDescent="0.25">
      <c r="A47" s="218" t="s">
        <v>425</v>
      </c>
      <c r="B47" s="225" t="s">
        <v>426</v>
      </c>
      <c r="C47" s="227">
        <v>45834</v>
      </c>
      <c r="D47" s="227">
        <v>45837</v>
      </c>
      <c r="E47" s="227">
        <v>45834</v>
      </c>
      <c r="F47" s="227">
        <v>45837</v>
      </c>
      <c r="G47" s="227">
        <v>45834</v>
      </c>
      <c r="H47" s="227">
        <v>45837</v>
      </c>
      <c r="I47" s="229">
        <v>100</v>
      </c>
      <c r="J47" s="229"/>
      <c r="K47" s="223"/>
      <c r="L47" s="223"/>
    </row>
    <row r="48" spans="1:12" ht="31.5" x14ac:dyDescent="0.25">
      <c r="A48" s="218" t="s">
        <v>427</v>
      </c>
      <c r="B48" s="219" t="s">
        <v>428</v>
      </c>
      <c r="C48" s="227"/>
      <c r="D48" s="238"/>
      <c r="E48" s="227"/>
      <c r="F48" s="238"/>
      <c r="G48" s="227"/>
      <c r="H48" s="238"/>
      <c r="I48" s="237"/>
      <c r="J48" s="237"/>
      <c r="K48" s="223"/>
      <c r="L48" s="223"/>
    </row>
    <row r="49" spans="1:12" ht="31.5" x14ac:dyDescent="0.25">
      <c r="A49" s="218" t="s">
        <v>429</v>
      </c>
      <c r="B49" s="225" t="s">
        <v>430</v>
      </c>
      <c r="C49" s="227">
        <v>45834</v>
      </c>
      <c r="D49" s="227">
        <v>45837</v>
      </c>
      <c r="E49" s="227">
        <v>45834</v>
      </c>
      <c r="F49" s="227">
        <v>45837</v>
      </c>
      <c r="G49" s="227">
        <v>45834</v>
      </c>
      <c r="H49" s="227">
        <v>45837</v>
      </c>
      <c r="I49" s="229">
        <v>100</v>
      </c>
      <c r="J49" s="229"/>
      <c r="K49" s="223"/>
      <c r="L49" s="223"/>
    </row>
    <row r="50" spans="1:12" ht="78.75" x14ac:dyDescent="0.25">
      <c r="A50" s="236" t="s">
        <v>431</v>
      </c>
      <c r="B50" s="225" t="s">
        <v>432</v>
      </c>
      <c r="C50" s="227">
        <v>45838</v>
      </c>
      <c r="D50" s="227">
        <v>45838</v>
      </c>
      <c r="E50" s="227">
        <v>45838</v>
      </c>
      <c r="F50" s="227">
        <v>45838</v>
      </c>
      <c r="G50" s="227">
        <v>45838</v>
      </c>
      <c r="H50" s="227">
        <v>45838</v>
      </c>
      <c r="I50" s="229">
        <v>100</v>
      </c>
      <c r="J50" s="229"/>
      <c r="K50" s="223"/>
      <c r="L50" s="223"/>
    </row>
    <row r="51" spans="1:12" ht="63" x14ac:dyDescent="0.25">
      <c r="A51" s="218" t="s">
        <v>433</v>
      </c>
      <c r="B51" s="225" t="s">
        <v>434</v>
      </c>
      <c r="C51" s="337" t="s">
        <v>30</v>
      </c>
      <c r="D51" s="227" t="str">
        <f t="shared" ref="D51" si="11">C51</f>
        <v>не требуется</v>
      </c>
      <c r="E51" s="337" t="s">
        <v>30</v>
      </c>
      <c r="F51" s="227" t="str">
        <f t="shared" ref="F51" si="12">E51</f>
        <v>не требуется</v>
      </c>
      <c r="G51" s="337" t="s">
        <v>30</v>
      </c>
      <c r="H51" s="227" t="str">
        <f t="shared" ref="H51" si="13">G51</f>
        <v>не требуется</v>
      </c>
      <c r="I51" s="237"/>
      <c r="J51" s="237"/>
      <c r="K51" s="223"/>
      <c r="L51" s="223"/>
    </row>
    <row r="52" spans="1:12" ht="78.75" customHeight="1" x14ac:dyDescent="0.25">
      <c r="A52" s="218" t="s">
        <v>435</v>
      </c>
      <c r="B52" s="225" t="s">
        <v>436</v>
      </c>
      <c r="C52" s="227">
        <v>45835</v>
      </c>
      <c r="D52" s="227">
        <v>46022</v>
      </c>
      <c r="E52" s="227"/>
      <c r="F52" s="227"/>
      <c r="G52" s="227">
        <v>45835</v>
      </c>
      <c r="H52" s="227">
        <v>46022</v>
      </c>
      <c r="I52" s="237"/>
      <c r="J52" s="237"/>
      <c r="K52" s="223" t="s">
        <v>437</v>
      </c>
      <c r="L52" s="223"/>
    </row>
    <row r="53" spans="1:12" ht="31.5" x14ac:dyDescent="0.25">
      <c r="A53" s="218" t="s">
        <v>438</v>
      </c>
      <c r="B53" s="225" t="s">
        <v>439</v>
      </c>
      <c r="C53" s="228">
        <v>45838</v>
      </c>
      <c r="D53" s="228">
        <v>45838</v>
      </c>
      <c r="E53" s="228">
        <v>45838</v>
      </c>
      <c r="F53" s="228">
        <v>45838</v>
      </c>
      <c r="G53" s="228">
        <v>45838</v>
      </c>
      <c r="H53" s="228">
        <v>45838</v>
      </c>
      <c r="I53" s="229">
        <v>100</v>
      </c>
      <c r="J53" s="229"/>
      <c r="K53" s="223"/>
      <c r="L53" s="223"/>
    </row>
    <row r="54" spans="1:12" ht="31.5" x14ac:dyDescent="0.25">
      <c r="A54" s="218" t="s">
        <v>440</v>
      </c>
      <c r="B54" s="225" t="s">
        <v>441</v>
      </c>
      <c r="C54" s="226" t="s">
        <v>30</v>
      </c>
      <c r="D54" s="227" t="str">
        <f t="shared" ref="D54" si="14">C54</f>
        <v>не требуется</v>
      </c>
      <c r="E54" s="226" t="s">
        <v>30</v>
      </c>
      <c r="F54" s="227" t="str">
        <f t="shared" ref="F54" si="15">E54</f>
        <v>не требуется</v>
      </c>
      <c r="G54" s="226" t="s">
        <v>30</v>
      </c>
      <c r="H54" s="227" t="str">
        <f t="shared" si="2"/>
        <v>не требуется</v>
      </c>
      <c r="I54" s="237"/>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N30" sqref="N30"/>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6" width="19" style="213" customWidth="1"/>
    <col min="7" max="7" width="13.85546875" style="213" customWidth="1"/>
    <col min="8" max="27" width="8.85546875" style="213" customWidth="1"/>
    <col min="28" max="28" width="13.140625" style="213" customWidth="1"/>
    <col min="29" max="29" width="18" style="213" customWidth="1"/>
    <col min="30" max="32" width="11" style="213" bestFit="1" customWidth="1"/>
    <col min="33" max="16384" width="9.140625" style="213"/>
  </cols>
  <sheetData>
    <row r="1" spans="1:29" ht="18.75" x14ac:dyDescent="0.25">
      <c r="AC1" s="3" t="s">
        <v>0</v>
      </c>
    </row>
    <row r="2" spans="1:29" ht="18.75" x14ac:dyDescent="0.3">
      <c r="AC2" s="4" t="s">
        <v>1</v>
      </c>
    </row>
    <row r="3" spans="1:29" ht="18.75" x14ac:dyDescent="0.3">
      <c r="AC3" s="4" t="s">
        <v>2</v>
      </c>
    </row>
    <row r="4" spans="1:29" ht="18.75" customHeight="1" x14ac:dyDescent="0.25">
      <c r="A4" s="394" t="str">
        <f>'1. паспорт местоположение'!A5:C5</f>
        <v>Год раскрытия информации: 2026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4"/>
    </row>
    <row r="6" spans="1:29" ht="18.75" x14ac:dyDescent="0.25">
      <c r="A6" s="391" t="s">
        <v>3</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40"/>
      <c r="AC7" s="240"/>
    </row>
    <row r="8" spans="1:29" x14ac:dyDescent="0.25">
      <c r="A8" s="392" t="str">
        <f>'1. паспорт местоположение'!A9:C9</f>
        <v>Акционерное общество "Россети Янтарь" ДЗО  ПАО "Россети"</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85" t="s">
        <v>5</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40"/>
      <c r="AC10" s="240"/>
    </row>
    <row r="11" spans="1:29" x14ac:dyDescent="0.25">
      <c r="A11" s="392" t="str">
        <f>'1. паспорт местоположение'!A12:C12</f>
        <v>P_23-1913</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241"/>
      <c r="AC13" s="241"/>
    </row>
    <row r="14" spans="1:29" ht="36" customHeight="1" x14ac:dyDescent="0.25">
      <c r="A14" s="393" t="str">
        <f>'1. паспорт местоположение'!A15:C15</f>
        <v>Строительство ТП 15/0,4 кВ,  ЛЭП 15 кВ от ВЛ 15-324 до ТП новой, организация системы учёта электроэнергии в Краснознаменском р-не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85" t="s">
        <v>9</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8" spans="1:32" x14ac:dyDescent="0.25">
      <c r="A18" s="471" t="s">
        <v>442</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row>
    <row r="20" spans="1:32" ht="33" customHeight="1" x14ac:dyDescent="0.25">
      <c r="A20" s="463" t="s">
        <v>443</v>
      </c>
      <c r="B20" s="463" t="s">
        <v>444</v>
      </c>
      <c r="C20" s="459" t="s">
        <v>445</v>
      </c>
      <c r="D20" s="459"/>
      <c r="E20" s="466" t="s">
        <v>446</v>
      </c>
      <c r="F20" s="466"/>
      <c r="G20" s="467" t="s">
        <v>447</v>
      </c>
      <c r="H20" s="460" t="s">
        <v>448</v>
      </c>
      <c r="I20" s="461"/>
      <c r="J20" s="461"/>
      <c r="K20" s="461"/>
      <c r="L20" s="460" t="s">
        <v>449</v>
      </c>
      <c r="M20" s="461"/>
      <c r="N20" s="461"/>
      <c r="O20" s="461"/>
      <c r="P20" s="460" t="s">
        <v>450</v>
      </c>
      <c r="Q20" s="461"/>
      <c r="R20" s="461"/>
      <c r="S20" s="461"/>
      <c r="T20" s="460" t="s">
        <v>451</v>
      </c>
      <c r="U20" s="461"/>
      <c r="V20" s="461"/>
      <c r="W20" s="461"/>
      <c r="X20" s="460" t="s">
        <v>452</v>
      </c>
      <c r="Y20" s="461"/>
      <c r="Z20" s="461"/>
      <c r="AA20" s="462"/>
      <c r="AB20" s="455" t="s">
        <v>453</v>
      </c>
      <c r="AC20" s="456"/>
      <c r="AD20" s="242"/>
      <c r="AE20" s="242"/>
      <c r="AF20" s="242"/>
    </row>
    <row r="21" spans="1:32" ht="99.75" customHeight="1" x14ac:dyDescent="0.25">
      <c r="A21" s="464"/>
      <c r="B21" s="464"/>
      <c r="C21" s="459"/>
      <c r="D21" s="459"/>
      <c r="E21" s="466"/>
      <c r="F21" s="466"/>
      <c r="G21" s="468"/>
      <c r="H21" s="459" t="s">
        <v>454</v>
      </c>
      <c r="I21" s="459"/>
      <c r="J21" s="459" t="s">
        <v>378</v>
      </c>
      <c r="K21" s="459"/>
      <c r="L21" s="459" t="s">
        <v>454</v>
      </c>
      <c r="M21" s="459"/>
      <c r="N21" s="459" t="s">
        <v>378</v>
      </c>
      <c r="O21" s="459"/>
      <c r="P21" s="459" t="s">
        <v>454</v>
      </c>
      <c r="Q21" s="459"/>
      <c r="R21" s="459" t="s">
        <v>378</v>
      </c>
      <c r="S21" s="459"/>
      <c r="T21" s="459" t="s">
        <v>454</v>
      </c>
      <c r="U21" s="459"/>
      <c r="V21" s="459" t="s">
        <v>378</v>
      </c>
      <c r="W21" s="459"/>
      <c r="X21" s="459" t="s">
        <v>454</v>
      </c>
      <c r="Y21" s="459"/>
      <c r="Z21" s="459" t="s">
        <v>378</v>
      </c>
      <c r="AA21" s="459"/>
      <c r="AB21" s="457"/>
      <c r="AC21" s="458"/>
    </row>
    <row r="22" spans="1:32" ht="89.25" customHeight="1" x14ac:dyDescent="0.25">
      <c r="A22" s="465"/>
      <c r="B22" s="465"/>
      <c r="C22" s="365" t="s">
        <v>454</v>
      </c>
      <c r="D22" s="365" t="s">
        <v>455</v>
      </c>
      <c r="E22" s="366" t="s">
        <v>456</v>
      </c>
      <c r="F22" s="366" t="s">
        <v>457</v>
      </c>
      <c r="G22" s="469"/>
      <c r="H22" s="367" t="s">
        <v>458</v>
      </c>
      <c r="I22" s="367" t="s">
        <v>459</v>
      </c>
      <c r="J22" s="367" t="s">
        <v>458</v>
      </c>
      <c r="K22" s="367" t="s">
        <v>459</v>
      </c>
      <c r="L22" s="367" t="s">
        <v>458</v>
      </c>
      <c r="M22" s="367" t="s">
        <v>459</v>
      </c>
      <c r="N22" s="367" t="s">
        <v>458</v>
      </c>
      <c r="O22" s="367" t="s">
        <v>459</v>
      </c>
      <c r="P22" s="367" t="s">
        <v>458</v>
      </c>
      <c r="Q22" s="367" t="s">
        <v>459</v>
      </c>
      <c r="R22" s="367" t="s">
        <v>458</v>
      </c>
      <c r="S22" s="367" t="s">
        <v>459</v>
      </c>
      <c r="T22" s="367" t="s">
        <v>458</v>
      </c>
      <c r="U22" s="367" t="s">
        <v>459</v>
      </c>
      <c r="V22" s="367" t="s">
        <v>458</v>
      </c>
      <c r="W22" s="367" t="s">
        <v>459</v>
      </c>
      <c r="X22" s="367" t="s">
        <v>458</v>
      </c>
      <c r="Y22" s="367" t="s">
        <v>459</v>
      </c>
      <c r="Z22" s="367" t="s">
        <v>458</v>
      </c>
      <c r="AA22" s="367" t="s">
        <v>459</v>
      </c>
      <c r="AB22" s="365" t="s">
        <v>454</v>
      </c>
      <c r="AC22" s="365" t="s">
        <v>378</v>
      </c>
    </row>
    <row r="23" spans="1:32" ht="19.5" customHeight="1" x14ac:dyDescent="0.25">
      <c r="A23" s="217">
        <v>1</v>
      </c>
      <c r="B23" s="217">
        <v>2</v>
      </c>
      <c r="C23" s="243">
        <f t="shared" ref="C23:D23" si="0">B23+1</f>
        <v>3</v>
      </c>
      <c r="D23" s="243">
        <f t="shared" si="0"/>
        <v>4</v>
      </c>
      <c r="E23" s="217">
        <v>5</v>
      </c>
      <c r="F23" s="217">
        <v>6</v>
      </c>
      <c r="G23" s="217">
        <v>7</v>
      </c>
      <c r="H23" s="243">
        <f t="shared" ref="H23:AC23" si="1">G23+1</f>
        <v>8</v>
      </c>
      <c r="I23" s="243">
        <f t="shared" si="1"/>
        <v>9</v>
      </c>
      <c r="J23" s="243">
        <f t="shared" si="1"/>
        <v>10</v>
      </c>
      <c r="K23" s="243">
        <f t="shared" si="1"/>
        <v>11</v>
      </c>
      <c r="L23" s="243">
        <f t="shared" si="1"/>
        <v>12</v>
      </c>
      <c r="M23" s="243">
        <f t="shared" si="1"/>
        <v>13</v>
      </c>
      <c r="N23" s="243">
        <f t="shared" si="1"/>
        <v>14</v>
      </c>
      <c r="O23" s="243">
        <f t="shared" si="1"/>
        <v>15</v>
      </c>
      <c r="P23" s="243">
        <f t="shared" si="1"/>
        <v>16</v>
      </c>
      <c r="Q23" s="243">
        <f t="shared" si="1"/>
        <v>17</v>
      </c>
      <c r="R23" s="243">
        <f t="shared" si="1"/>
        <v>18</v>
      </c>
      <c r="S23" s="243">
        <f t="shared" si="1"/>
        <v>19</v>
      </c>
      <c r="T23" s="243">
        <f t="shared" si="1"/>
        <v>20</v>
      </c>
      <c r="U23" s="243">
        <f t="shared" si="1"/>
        <v>21</v>
      </c>
      <c r="V23" s="243">
        <f t="shared" si="1"/>
        <v>22</v>
      </c>
      <c r="W23" s="243">
        <f t="shared" si="1"/>
        <v>23</v>
      </c>
      <c r="X23" s="243">
        <f t="shared" si="1"/>
        <v>24</v>
      </c>
      <c r="Y23" s="243">
        <f t="shared" si="1"/>
        <v>25</v>
      </c>
      <c r="Z23" s="243">
        <f t="shared" si="1"/>
        <v>26</v>
      </c>
      <c r="AA23" s="243">
        <f t="shared" si="1"/>
        <v>27</v>
      </c>
      <c r="AB23" s="243">
        <f t="shared" si="1"/>
        <v>28</v>
      </c>
      <c r="AC23" s="243">
        <f t="shared" si="1"/>
        <v>29</v>
      </c>
    </row>
    <row r="24" spans="1:32" ht="47.25" customHeight="1" x14ac:dyDescent="0.25">
      <c r="A24" s="244">
        <v>1</v>
      </c>
      <c r="B24" s="245" t="s">
        <v>460</v>
      </c>
      <c r="C24" s="246">
        <f>SUM(C25:C29)</f>
        <v>2.48530586</v>
      </c>
      <c r="D24" s="246">
        <f t="shared" ref="D24" si="2">SUM(D25:D29)</f>
        <v>0</v>
      </c>
      <c r="E24" s="246">
        <f t="shared" ref="E24:F24" si="3">SUM(E25:E29)</f>
        <v>2.48530586</v>
      </c>
      <c r="F24" s="246">
        <f t="shared" si="3"/>
        <v>2.48530586</v>
      </c>
      <c r="G24" s="246">
        <f>SUM(G25:G29)</f>
        <v>0</v>
      </c>
      <c r="H24" s="246">
        <f t="shared" ref="H24:Y24" si="4">SUM(H25:H29)</f>
        <v>2.48530586</v>
      </c>
      <c r="I24" s="246">
        <f t="shared" si="4"/>
        <v>0</v>
      </c>
      <c r="J24" s="246">
        <f t="shared" si="4"/>
        <v>2.48530586</v>
      </c>
      <c r="K24" s="246">
        <f t="shared" si="4"/>
        <v>0</v>
      </c>
      <c r="L24" s="246">
        <f t="shared" ref="L24:S24" si="5">SUM(L25:L29)</f>
        <v>0</v>
      </c>
      <c r="M24" s="246">
        <f t="shared" si="5"/>
        <v>0</v>
      </c>
      <c r="N24" s="246">
        <f t="shared" si="5"/>
        <v>0</v>
      </c>
      <c r="O24" s="246">
        <f t="shared" si="5"/>
        <v>0</v>
      </c>
      <c r="P24" s="246">
        <f t="shared" si="5"/>
        <v>0</v>
      </c>
      <c r="Q24" s="246">
        <f t="shared" si="5"/>
        <v>0</v>
      </c>
      <c r="R24" s="246">
        <f t="shared" si="5"/>
        <v>0</v>
      </c>
      <c r="S24" s="246">
        <f t="shared" si="5"/>
        <v>0</v>
      </c>
      <c r="T24" s="246">
        <f t="shared" si="4"/>
        <v>0</v>
      </c>
      <c r="U24" s="246">
        <f t="shared" ref="U24:W24" si="6">SUM(U25:U29)</f>
        <v>0</v>
      </c>
      <c r="V24" s="246">
        <f t="shared" si="6"/>
        <v>0</v>
      </c>
      <c r="W24" s="246">
        <f t="shared" si="6"/>
        <v>0</v>
      </c>
      <c r="X24" s="246">
        <f>SUM(X25:X29)</f>
        <v>0</v>
      </c>
      <c r="Y24" s="246">
        <f t="shared" si="4"/>
        <v>0</v>
      </c>
      <c r="Z24" s="246">
        <f t="shared" ref="Z24:AA24" si="7">SUM(Z25:Z29)</f>
        <v>0</v>
      </c>
      <c r="AA24" s="246">
        <f t="shared" si="7"/>
        <v>0</v>
      </c>
      <c r="AB24" s="364">
        <f>H24+L24+P24+T24+X24</f>
        <v>2.48530586</v>
      </c>
      <c r="AC24" s="364">
        <f>J24+N24+R24+V24+Z24</f>
        <v>2.48530586</v>
      </c>
      <c r="AE24" s="248"/>
    </row>
    <row r="25" spans="1:32" ht="24" customHeight="1" x14ac:dyDescent="0.25">
      <c r="A25" s="249" t="s">
        <v>461</v>
      </c>
      <c r="B25" s="250" t="s">
        <v>462</v>
      </c>
      <c r="C25" s="247">
        <v>0</v>
      </c>
      <c r="D25" s="247">
        <v>0</v>
      </c>
      <c r="E25" s="247">
        <f>C25</f>
        <v>0</v>
      </c>
      <c r="F25" s="247">
        <f t="shared" ref="F25:F64" si="8">E25-G25</f>
        <v>0</v>
      </c>
      <c r="G25" s="251">
        <v>0</v>
      </c>
      <c r="H25" s="251">
        <v>0</v>
      </c>
      <c r="I25" s="251">
        <v>0</v>
      </c>
      <c r="J25" s="251">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364">
        <f t="shared" ref="AB25:AB64" si="9">H25+L25+P25+T25+X25</f>
        <v>0</v>
      </c>
      <c r="AC25" s="364">
        <f t="shared" ref="AC25:AC64" si="10">J25+N25+R25+V25+Z25</f>
        <v>0</v>
      </c>
      <c r="AE25" s="248"/>
    </row>
    <row r="26" spans="1:32" x14ac:dyDescent="0.25">
      <c r="A26" s="249" t="s">
        <v>463</v>
      </c>
      <c r="B26" s="250" t="s">
        <v>464</v>
      </c>
      <c r="C26" s="247">
        <v>0</v>
      </c>
      <c r="D26" s="247">
        <v>0</v>
      </c>
      <c r="E26" s="247">
        <f>C26</f>
        <v>0</v>
      </c>
      <c r="F26" s="247">
        <f t="shared" si="8"/>
        <v>0</v>
      </c>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364">
        <f t="shared" si="9"/>
        <v>0</v>
      </c>
      <c r="AC26" s="364">
        <f t="shared" si="10"/>
        <v>0</v>
      </c>
      <c r="AE26" s="248"/>
    </row>
    <row r="27" spans="1:32" ht="31.5" x14ac:dyDescent="0.25">
      <c r="A27" s="249" t="s">
        <v>465</v>
      </c>
      <c r="B27" s="250" t="s">
        <v>466</v>
      </c>
      <c r="C27" s="247">
        <v>0</v>
      </c>
      <c r="D27" s="247">
        <v>0</v>
      </c>
      <c r="E27" s="247">
        <f>C27</f>
        <v>0</v>
      </c>
      <c r="F27" s="247">
        <f t="shared" si="8"/>
        <v>0</v>
      </c>
      <c r="G27" s="251">
        <v>0</v>
      </c>
      <c r="H27" s="251">
        <v>0</v>
      </c>
      <c r="I27" s="251">
        <v>0</v>
      </c>
      <c r="J27" s="251">
        <v>0</v>
      </c>
      <c r="K27" s="251">
        <v>0</v>
      </c>
      <c r="L27" s="251">
        <v>0</v>
      </c>
      <c r="M27" s="251">
        <v>0</v>
      </c>
      <c r="N27" s="251">
        <v>0</v>
      </c>
      <c r="O27" s="251">
        <v>0</v>
      </c>
      <c r="P27" s="251">
        <v>0</v>
      </c>
      <c r="Q27" s="251">
        <v>0</v>
      </c>
      <c r="R27" s="251">
        <v>0</v>
      </c>
      <c r="S27" s="251">
        <v>0</v>
      </c>
      <c r="T27" s="251">
        <v>0</v>
      </c>
      <c r="U27" s="251">
        <v>0</v>
      </c>
      <c r="V27" s="251">
        <v>0</v>
      </c>
      <c r="W27" s="251">
        <v>0</v>
      </c>
      <c r="X27" s="251">
        <v>0</v>
      </c>
      <c r="Y27" s="251">
        <v>0</v>
      </c>
      <c r="Z27" s="251">
        <v>0</v>
      </c>
      <c r="AA27" s="251">
        <v>0</v>
      </c>
      <c r="AB27" s="364">
        <f t="shared" si="9"/>
        <v>0</v>
      </c>
      <c r="AC27" s="364">
        <f t="shared" si="10"/>
        <v>0</v>
      </c>
      <c r="AE27" s="248"/>
    </row>
    <row r="28" spans="1:32" x14ac:dyDescent="0.25">
      <c r="A28" s="249" t="s">
        <v>467</v>
      </c>
      <c r="B28" s="250" t="s">
        <v>468</v>
      </c>
      <c r="C28" s="247">
        <v>2.48530586</v>
      </c>
      <c r="D28" s="247">
        <v>0</v>
      </c>
      <c r="E28" s="247">
        <f>C28</f>
        <v>2.48530586</v>
      </c>
      <c r="F28" s="247">
        <f t="shared" si="8"/>
        <v>2.48530586</v>
      </c>
      <c r="G28" s="251">
        <v>0</v>
      </c>
      <c r="H28" s="251">
        <v>2.48530586</v>
      </c>
      <c r="I28" s="251">
        <v>0</v>
      </c>
      <c r="J28" s="251">
        <v>2.48530586</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364">
        <f t="shared" si="9"/>
        <v>2.48530586</v>
      </c>
      <c r="AC28" s="364">
        <f t="shared" si="10"/>
        <v>2.48530586</v>
      </c>
      <c r="AE28" s="248"/>
    </row>
    <row r="29" spans="1:32" x14ac:dyDescent="0.25">
      <c r="A29" s="249" t="s">
        <v>469</v>
      </c>
      <c r="B29" s="252" t="s">
        <v>470</v>
      </c>
      <c r="C29" s="247">
        <v>0</v>
      </c>
      <c r="D29" s="247">
        <v>0</v>
      </c>
      <c r="E29" s="247">
        <f>C29</f>
        <v>0</v>
      </c>
      <c r="F29" s="247">
        <f t="shared" si="8"/>
        <v>0</v>
      </c>
      <c r="G29" s="251">
        <v>0</v>
      </c>
      <c r="H29" s="251">
        <v>0</v>
      </c>
      <c r="I29" s="251">
        <v>0</v>
      </c>
      <c r="J29" s="251">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364">
        <f t="shared" si="9"/>
        <v>0</v>
      </c>
      <c r="AC29" s="364">
        <f t="shared" si="10"/>
        <v>0</v>
      </c>
      <c r="AE29" s="248"/>
    </row>
    <row r="30" spans="1:32" s="253" customFormat="1" ht="47.25" x14ac:dyDescent="0.25">
      <c r="A30" s="244" t="s">
        <v>17</v>
      </c>
      <c r="B30" s="245" t="s">
        <v>471</v>
      </c>
      <c r="C30" s="247">
        <f>SUM(C31:C34)</f>
        <v>2.07108822</v>
      </c>
      <c r="D30" s="247">
        <f t="shared" ref="D30" si="11">SUM(D31:D34)</f>
        <v>0</v>
      </c>
      <c r="E30" s="247">
        <f t="shared" ref="E30:K30" si="12">SUM(E31:E34)</f>
        <v>2.07108822</v>
      </c>
      <c r="F30" s="247">
        <f t="shared" si="12"/>
        <v>2.01167491</v>
      </c>
      <c r="G30" s="247">
        <f t="shared" si="12"/>
        <v>5.9413309999999997E-2</v>
      </c>
      <c r="H30" s="247">
        <f t="shared" si="12"/>
        <v>2.01167491</v>
      </c>
      <c r="I30" s="247">
        <f t="shared" si="12"/>
        <v>0</v>
      </c>
      <c r="J30" s="247">
        <f t="shared" si="12"/>
        <v>2.01167491</v>
      </c>
      <c r="K30" s="247">
        <f t="shared" si="12"/>
        <v>0</v>
      </c>
      <c r="L30" s="247">
        <f t="shared" ref="L30:S30" si="13">SUM(L31:L34)</f>
        <v>0</v>
      </c>
      <c r="M30" s="247">
        <f t="shared" si="13"/>
        <v>0</v>
      </c>
      <c r="N30" s="247">
        <f t="shared" si="13"/>
        <v>0</v>
      </c>
      <c r="O30" s="247">
        <f t="shared" si="13"/>
        <v>0</v>
      </c>
      <c r="P30" s="247">
        <f t="shared" si="13"/>
        <v>0</v>
      </c>
      <c r="Q30" s="247">
        <f t="shared" si="13"/>
        <v>0</v>
      </c>
      <c r="R30" s="247">
        <f t="shared" si="13"/>
        <v>0</v>
      </c>
      <c r="S30" s="247">
        <f t="shared" si="13"/>
        <v>0</v>
      </c>
      <c r="T30" s="247">
        <f t="shared" ref="T30:Y30" si="14">SUM(T31:T34)</f>
        <v>0</v>
      </c>
      <c r="U30" s="247">
        <f t="shared" ref="U30:W30" si="15">SUM(U31:U34)</f>
        <v>0</v>
      </c>
      <c r="V30" s="247">
        <f t="shared" si="15"/>
        <v>0</v>
      </c>
      <c r="W30" s="247">
        <f t="shared" si="15"/>
        <v>0</v>
      </c>
      <c r="X30" s="247">
        <f t="shared" si="14"/>
        <v>0</v>
      </c>
      <c r="Y30" s="247">
        <f t="shared" si="14"/>
        <v>0</v>
      </c>
      <c r="Z30" s="247">
        <f t="shared" ref="Z30:AA30" si="16">SUM(Z31:Z34)</f>
        <v>0</v>
      </c>
      <c r="AA30" s="247">
        <f t="shared" si="16"/>
        <v>0</v>
      </c>
      <c r="AB30" s="364">
        <f t="shared" si="9"/>
        <v>2.01167491</v>
      </c>
      <c r="AC30" s="364">
        <f t="shared" si="10"/>
        <v>2.01167491</v>
      </c>
      <c r="AE30" s="248"/>
    </row>
    <row r="31" spans="1:32" x14ac:dyDescent="0.25">
      <c r="A31" s="244" t="s">
        <v>472</v>
      </c>
      <c r="B31" s="250" t="s">
        <v>473</v>
      </c>
      <c r="C31" s="247">
        <v>5.9413309999999997E-2</v>
      </c>
      <c r="D31" s="247">
        <v>0</v>
      </c>
      <c r="E31" s="247">
        <f t="shared" ref="E31:E64" si="17">C31</f>
        <v>5.9413309999999997E-2</v>
      </c>
      <c r="F31" s="247">
        <f t="shared" si="8"/>
        <v>0</v>
      </c>
      <c r="G31" s="251">
        <v>5.9413309999999997E-2</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364">
        <f t="shared" si="9"/>
        <v>0</v>
      </c>
      <c r="AC31" s="364">
        <f t="shared" si="10"/>
        <v>0</v>
      </c>
      <c r="AE31" s="248"/>
      <c r="AF31" s="248"/>
    </row>
    <row r="32" spans="1:32" ht="31.5" x14ac:dyDescent="0.25">
      <c r="A32" s="244" t="s">
        <v>474</v>
      </c>
      <c r="B32" s="250" t="s">
        <v>475</v>
      </c>
      <c r="C32" s="247">
        <v>0.46754358000000001</v>
      </c>
      <c r="D32" s="247">
        <v>0</v>
      </c>
      <c r="E32" s="247">
        <f t="shared" si="17"/>
        <v>0.46754358000000001</v>
      </c>
      <c r="F32" s="247">
        <f t="shared" si="8"/>
        <v>0.46754358000000001</v>
      </c>
      <c r="G32" s="251">
        <v>0</v>
      </c>
      <c r="H32" s="251">
        <v>0.46754358000000001</v>
      </c>
      <c r="I32" s="251">
        <v>0</v>
      </c>
      <c r="J32" s="251">
        <v>0.46754358000000001</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364">
        <f t="shared" si="9"/>
        <v>0.46754358000000001</v>
      </c>
      <c r="AC32" s="364">
        <f t="shared" si="10"/>
        <v>0.46754358000000001</v>
      </c>
      <c r="AE32" s="248"/>
    </row>
    <row r="33" spans="1:31" x14ac:dyDescent="0.25">
      <c r="A33" s="244" t="s">
        <v>476</v>
      </c>
      <c r="B33" s="250" t="s">
        <v>477</v>
      </c>
      <c r="C33" s="247">
        <v>1.2576475300000001</v>
      </c>
      <c r="D33" s="247">
        <v>0</v>
      </c>
      <c r="E33" s="247">
        <f t="shared" si="17"/>
        <v>1.2576475300000001</v>
      </c>
      <c r="F33" s="247">
        <f t="shared" si="8"/>
        <v>1.2576475300000001</v>
      </c>
      <c r="G33" s="251">
        <v>0</v>
      </c>
      <c r="H33" s="251">
        <v>1.2576475300000001</v>
      </c>
      <c r="I33" s="251">
        <v>0</v>
      </c>
      <c r="J33" s="251">
        <v>1.2576475300000001</v>
      </c>
      <c r="K33" s="251">
        <v>0</v>
      </c>
      <c r="L33" s="251">
        <v>0</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364">
        <f t="shared" si="9"/>
        <v>1.2576475300000001</v>
      </c>
      <c r="AC33" s="364">
        <f t="shared" si="10"/>
        <v>1.2576475300000001</v>
      </c>
      <c r="AE33" s="248"/>
    </row>
    <row r="34" spans="1:31" x14ac:dyDescent="0.25">
      <c r="A34" s="244" t="s">
        <v>478</v>
      </c>
      <c r="B34" s="250" t="s">
        <v>479</v>
      </c>
      <c r="C34" s="247">
        <v>0.28648380000000001</v>
      </c>
      <c r="D34" s="247">
        <v>0</v>
      </c>
      <c r="E34" s="247">
        <f t="shared" si="17"/>
        <v>0.28648380000000001</v>
      </c>
      <c r="F34" s="247">
        <f t="shared" si="8"/>
        <v>0.28648380000000001</v>
      </c>
      <c r="G34" s="251">
        <v>0</v>
      </c>
      <c r="H34" s="251">
        <v>0.28648380000000001</v>
      </c>
      <c r="I34" s="251">
        <v>0</v>
      </c>
      <c r="J34" s="251">
        <v>0.28648380000000001</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364">
        <f t="shared" si="9"/>
        <v>0.28648380000000001</v>
      </c>
      <c r="AC34" s="364">
        <f t="shared" si="10"/>
        <v>0.28648380000000001</v>
      </c>
      <c r="AE34" s="248"/>
    </row>
    <row r="35" spans="1:31" s="253" customFormat="1" ht="31.5" x14ac:dyDescent="0.25">
      <c r="A35" s="244" t="s">
        <v>20</v>
      </c>
      <c r="B35" s="245" t="s">
        <v>480</v>
      </c>
      <c r="C35" s="247">
        <v>0</v>
      </c>
      <c r="D35" s="247">
        <v>0</v>
      </c>
      <c r="E35" s="247">
        <f t="shared" si="17"/>
        <v>0</v>
      </c>
      <c r="F35" s="247">
        <f t="shared" si="8"/>
        <v>0</v>
      </c>
      <c r="G35" s="247">
        <v>0</v>
      </c>
      <c r="H35" s="247">
        <v>0</v>
      </c>
      <c r="I35" s="247">
        <v>0</v>
      </c>
      <c r="J35" s="247">
        <v>0</v>
      </c>
      <c r="K35" s="247">
        <v>0</v>
      </c>
      <c r="L35" s="247">
        <v>0</v>
      </c>
      <c r="M35" s="247">
        <v>0</v>
      </c>
      <c r="N35" s="247">
        <v>0</v>
      </c>
      <c r="O35" s="247">
        <v>0</v>
      </c>
      <c r="P35" s="247">
        <v>0</v>
      </c>
      <c r="Q35" s="247">
        <v>0</v>
      </c>
      <c r="R35" s="247">
        <v>0</v>
      </c>
      <c r="S35" s="247">
        <v>0</v>
      </c>
      <c r="T35" s="247">
        <v>0</v>
      </c>
      <c r="U35" s="247">
        <v>0</v>
      </c>
      <c r="V35" s="247">
        <v>0</v>
      </c>
      <c r="W35" s="247">
        <v>0</v>
      </c>
      <c r="X35" s="247">
        <v>0</v>
      </c>
      <c r="Y35" s="247">
        <v>0</v>
      </c>
      <c r="Z35" s="247">
        <v>0</v>
      </c>
      <c r="AA35" s="247">
        <v>0</v>
      </c>
      <c r="AB35" s="364">
        <f t="shared" si="9"/>
        <v>0</v>
      </c>
      <c r="AC35" s="364">
        <f t="shared" si="10"/>
        <v>0</v>
      </c>
      <c r="AE35" s="248"/>
    </row>
    <row r="36" spans="1:31" ht="31.5" x14ac:dyDescent="0.25">
      <c r="A36" s="249" t="s">
        <v>481</v>
      </c>
      <c r="B36" s="254" t="s">
        <v>482</v>
      </c>
      <c r="C36" s="247">
        <v>0</v>
      </c>
      <c r="D36" s="247">
        <v>0</v>
      </c>
      <c r="E36" s="247">
        <f t="shared" si="17"/>
        <v>0</v>
      </c>
      <c r="F36" s="247">
        <f t="shared" si="8"/>
        <v>0</v>
      </c>
      <c r="G36" s="251">
        <v>0</v>
      </c>
      <c r="H36" s="251">
        <v>0</v>
      </c>
      <c r="I36" s="251">
        <v>0</v>
      </c>
      <c r="J36" s="251">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364">
        <f t="shared" si="9"/>
        <v>0</v>
      </c>
      <c r="AC36" s="364">
        <f t="shared" si="10"/>
        <v>0</v>
      </c>
      <c r="AE36" s="248"/>
    </row>
    <row r="37" spans="1:31" x14ac:dyDescent="0.25">
      <c r="A37" s="249" t="s">
        <v>483</v>
      </c>
      <c r="B37" s="254" t="s">
        <v>484</v>
      </c>
      <c r="C37" s="247">
        <v>0.25</v>
      </c>
      <c r="D37" s="247">
        <v>0</v>
      </c>
      <c r="E37" s="247">
        <f t="shared" si="17"/>
        <v>0.25</v>
      </c>
      <c r="F37" s="247">
        <f t="shared" si="8"/>
        <v>0.25</v>
      </c>
      <c r="G37" s="251">
        <v>0</v>
      </c>
      <c r="H37" s="251">
        <v>0.25</v>
      </c>
      <c r="I37" s="251">
        <v>0</v>
      </c>
      <c r="J37" s="251">
        <v>0.25</v>
      </c>
      <c r="K37" s="251">
        <v>0</v>
      </c>
      <c r="L37" s="251">
        <v>0</v>
      </c>
      <c r="M37" s="251">
        <v>0</v>
      </c>
      <c r="N37" s="251">
        <v>0</v>
      </c>
      <c r="O37" s="251">
        <v>0</v>
      </c>
      <c r="P37" s="251">
        <v>0</v>
      </c>
      <c r="Q37" s="251">
        <v>0</v>
      </c>
      <c r="R37" s="251">
        <v>0</v>
      </c>
      <c r="S37" s="251">
        <v>0</v>
      </c>
      <c r="T37" s="251">
        <v>0</v>
      </c>
      <c r="U37" s="251">
        <v>0</v>
      </c>
      <c r="V37" s="251">
        <v>0</v>
      </c>
      <c r="W37" s="251">
        <v>0</v>
      </c>
      <c r="X37" s="251">
        <v>0</v>
      </c>
      <c r="Y37" s="251">
        <v>0</v>
      </c>
      <c r="Z37" s="251">
        <v>0</v>
      </c>
      <c r="AA37" s="251">
        <v>0</v>
      </c>
      <c r="AB37" s="364">
        <f t="shared" si="9"/>
        <v>0.25</v>
      </c>
      <c r="AC37" s="364">
        <f t="shared" si="10"/>
        <v>0.25</v>
      </c>
      <c r="AE37" s="248"/>
    </row>
    <row r="38" spans="1:31" x14ac:dyDescent="0.25">
      <c r="A38" s="249" t="s">
        <v>485</v>
      </c>
      <c r="B38" s="254" t="s">
        <v>486</v>
      </c>
      <c r="C38" s="247">
        <v>0</v>
      </c>
      <c r="D38" s="247">
        <v>0</v>
      </c>
      <c r="E38" s="247">
        <f t="shared" si="17"/>
        <v>0</v>
      </c>
      <c r="F38" s="247">
        <f t="shared" si="8"/>
        <v>0</v>
      </c>
      <c r="G38" s="251">
        <v>0</v>
      </c>
      <c r="H38" s="251">
        <v>0</v>
      </c>
      <c r="I38" s="251">
        <v>0</v>
      </c>
      <c r="J38" s="251">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364">
        <f t="shared" si="9"/>
        <v>0</v>
      </c>
      <c r="AC38" s="364">
        <f t="shared" si="10"/>
        <v>0</v>
      </c>
      <c r="AE38" s="248"/>
    </row>
    <row r="39" spans="1:31" ht="31.5" x14ac:dyDescent="0.25">
      <c r="A39" s="249" t="s">
        <v>487</v>
      </c>
      <c r="B39" s="250" t="s">
        <v>488</v>
      </c>
      <c r="C39" s="247">
        <v>7.0000000000000001E-3</v>
      </c>
      <c r="D39" s="247">
        <v>0</v>
      </c>
      <c r="E39" s="247">
        <f t="shared" si="17"/>
        <v>7.0000000000000001E-3</v>
      </c>
      <c r="F39" s="247">
        <f t="shared" si="8"/>
        <v>7.0000000000000001E-3</v>
      </c>
      <c r="G39" s="251">
        <v>0</v>
      </c>
      <c r="H39" s="251">
        <v>7.0000000000000001E-3</v>
      </c>
      <c r="I39" s="251">
        <v>0</v>
      </c>
      <c r="J39" s="251">
        <v>7.0000000000000001E-3</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364">
        <f t="shared" si="9"/>
        <v>7.0000000000000001E-3</v>
      </c>
      <c r="AC39" s="364">
        <f t="shared" si="10"/>
        <v>7.0000000000000001E-3</v>
      </c>
      <c r="AE39" s="248"/>
    </row>
    <row r="40" spans="1:31" ht="31.5" x14ac:dyDescent="0.25">
      <c r="A40" s="249" t="s">
        <v>489</v>
      </c>
      <c r="B40" s="250" t="s">
        <v>490</v>
      </c>
      <c r="C40" s="247">
        <v>0</v>
      </c>
      <c r="D40" s="247">
        <v>0</v>
      </c>
      <c r="E40" s="247">
        <f t="shared" si="17"/>
        <v>0</v>
      </c>
      <c r="F40" s="247">
        <f t="shared" si="8"/>
        <v>0</v>
      </c>
      <c r="G40" s="251">
        <v>0</v>
      </c>
      <c r="H40" s="251">
        <v>0</v>
      </c>
      <c r="I40" s="251">
        <v>0</v>
      </c>
      <c r="J40" s="251">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364">
        <f t="shared" si="9"/>
        <v>0</v>
      </c>
      <c r="AC40" s="364">
        <f t="shared" si="10"/>
        <v>0</v>
      </c>
      <c r="AE40" s="248"/>
    </row>
    <row r="41" spans="1:31" x14ac:dyDescent="0.25">
      <c r="A41" s="249" t="s">
        <v>491</v>
      </c>
      <c r="B41" s="250" t="s">
        <v>492</v>
      </c>
      <c r="C41" s="247">
        <v>8.0000000000000002E-3</v>
      </c>
      <c r="D41" s="247">
        <v>0</v>
      </c>
      <c r="E41" s="247">
        <f t="shared" si="17"/>
        <v>8.0000000000000002E-3</v>
      </c>
      <c r="F41" s="247">
        <f t="shared" si="8"/>
        <v>8.0000000000000002E-3</v>
      </c>
      <c r="G41" s="251">
        <v>0</v>
      </c>
      <c r="H41" s="251">
        <v>8.0000000000000002E-3</v>
      </c>
      <c r="I41" s="251">
        <v>0</v>
      </c>
      <c r="J41" s="251">
        <v>8.0000000000000002E-3</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364">
        <f t="shared" si="9"/>
        <v>8.0000000000000002E-3</v>
      </c>
      <c r="AC41" s="364">
        <f t="shared" si="10"/>
        <v>8.0000000000000002E-3</v>
      </c>
      <c r="AE41" s="248"/>
    </row>
    <row r="42" spans="1:31" ht="18.75" x14ac:dyDescent="0.25">
      <c r="A42" s="249" t="s">
        <v>493</v>
      </c>
      <c r="B42" s="254" t="s">
        <v>494</v>
      </c>
      <c r="C42" s="247">
        <v>0</v>
      </c>
      <c r="D42" s="247">
        <v>0</v>
      </c>
      <c r="E42" s="247">
        <f t="shared" si="17"/>
        <v>0</v>
      </c>
      <c r="F42" s="247">
        <f t="shared" si="8"/>
        <v>0</v>
      </c>
      <c r="G42" s="251">
        <v>0</v>
      </c>
      <c r="H42" s="251">
        <v>0</v>
      </c>
      <c r="I42" s="251">
        <v>0</v>
      </c>
      <c r="J42" s="251">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364">
        <f t="shared" si="9"/>
        <v>0</v>
      </c>
      <c r="AC42" s="364">
        <f t="shared" si="10"/>
        <v>0</v>
      </c>
      <c r="AE42" s="248"/>
    </row>
    <row r="43" spans="1:31" s="253" customFormat="1" x14ac:dyDescent="0.25">
      <c r="A43" s="244" t="s">
        <v>23</v>
      </c>
      <c r="B43" s="245" t="s">
        <v>495</v>
      </c>
      <c r="C43" s="247">
        <v>0</v>
      </c>
      <c r="D43" s="247">
        <v>0</v>
      </c>
      <c r="E43" s="247">
        <f t="shared" si="17"/>
        <v>0</v>
      </c>
      <c r="F43" s="247">
        <f t="shared" si="8"/>
        <v>0</v>
      </c>
      <c r="G43" s="247">
        <v>0</v>
      </c>
      <c r="H43" s="247">
        <v>0</v>
      </c>
      <c r="I43" s="247">
        <v>0</v>
      </c>
      <c r="J43" s="247">
        <v>0</v>
      </c>
      <c r="K43" s="247">
        <v>0</v>
      </c>
      <c r="L43" s="247">
        <v>0</v>
      </c>
      <c r="M43" s="247">
        <v>0</v>
      </c>
      <c r="N43" s="247">
        <v>0</v>
      </c>
      <c r="O43" s="247">
        <v>0</v>
      </c>
      <c r="P43" s="247">
        <v>0</v>
      </c>
      <c r="Q43" s="247">
        <v>0</v>
      </c>
      <c r="R43" s="247">
        <v>0</v>
      </c>
      <c r="S43" s="247">
        <v>0</v>
      </c>
      <c r="T43" s="247">
        <v>0</v>
      </c>
      <c r="U43" s="247">
        <v>0</v>
      </c>
      <c r="V43" s="247">
        <v>0</v>
      </c>
      <c r="W43" s="247">
        <v>0</v>
      </c>
      <c r="X43" s="247">
        <v>0</v>
      </c>
      <c r="Y43" s="247">
        <v>0</v>
      </c>
      <c r="Z43" s="247">
        <v>0</v>
      </c>
      <c r="AA43" s="247">
        <v>0</v>
      </c>
      <c r="AB43" s="364">
        <f t="shared" si="9"/>
        <v>0</v>
      </c>
      <c r="AC43" s="364">
        <f t="shared" si="10"/>
        <v>0</v>
      </c>
      <c r="AE43" s="248"/>
    </row>
    <row r="44" spans="1:31" x14ac:dyDescent="0.25">
      <c r="A44" s="249" t="s">
        <v>496</v>
      </c>
      <c r="B44" s="250" t="s">
        <v>497</v>
      </c>
      <c r="C44" s="247">
        <v>0</v>
      </c>
      <c r="D44" s="247">
        <v>0</v>
      </c>
      <c r="E44" s="247">
        <f t="shared" si="17"/>
        <v>0</v>
      </c>
      <c r="F44" s="247">
        <f t="shared" si="8"/>
        <v>0</v>
      </c>
      <c r="G44" s="251">
        <v>0</v>
      </c>
      <c r="H44" s="251">
        <v>0</v>
      </c>
      <c r="I44" s="251">
        <v>0</v>
      </c>
      <c r="J44" s="251">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364">
        <f t="shared" si="9"/>
        <v>0</v>
      </c>
      <c r="AC44" s="364">
        <f t="shared" si="10"/>
        <v>0</v>
      </c>
      <c r="AE44" s="248"/>
    </row>
    <row r="45" spans="1:31" x14ac:dyDescent="0.25">
      <c r="A45" s="249" t="s">
        <v>498</v>
      </c>
      <c r="B45" s="250" t="s">
        <v>484</v>
      </c>
      <c r="C45" s="247">
        <f>C37</f>
        <v>0.25</v>
      </c>
      <c r="D45" s="247">
        <v>0</v>
      </c>
      <c r="E45" s="247">
        <f t="shared" si="17"/>
        <v>0.25</v>
      </c>
      <c r="F45" s="247">
        <f t="shared" si="8"/>
        <v>0.25</v>
      </c>
      <c r="G45" s="251">
        <v>0</v>
      </c>
      <c r="H45" s="251">
        <v>0.25</v>
      </c>
      <c r="I45" s="251">
        <v>0</v>
      </c>
      <c r="J45" s="251">
        <v>0.25</v>
      </c>
      <c r="K45" s="251">
        <v>0</v>
      </c>
      <c r="L45" s="251">
        <v>0</v>
      </c>
      <c r="M45" s="251">
        <v>0</v>
      </c>
      <c r="N45" s="251">
        <v>0</v>
      </c>
      <c r="O45" s="251">
        <v>0</v>
      </c>
      <c r="P45" s="251">
        <v>0</v>
      </c>
      <c r="Q45" s="251">
        <v>0</v>
      </c>
      <c r="R45" s="251">
        <v>0</v>
      </c>
      <c r="S45" s="251">
        <v>0</v>
      </c>
      <c r="T45" s="251">
        <v>0</v>
      </c>
      <c r="U45" s="251">
        <v>0</v>
      </c>
      <c r="V45" s="251">
        <v>0</v>
      </c>
      <c r="W45" s="251">
        <v>0</v>
      </c>
      <c r="X45" s="251">
        <v>0</v>
      </c>
      <c r="Y45" s="251">
        <v>0</v>
      </c>
      <c r="Z45" s="251">
        <v>0</v>
      </c>
      <c r="AA45" s="251">
        <v>0</v>
      </c>
      <c r="AB45" s="364">
        <f t="shared" si="9"/>
        <v>0.25</v>
      </c>
      <c r="AC45" s="364">
        <f t="shared" si="10"/>
        <v>0.25</v>
      </c>
      <c r="AE45" s="248"/>
    </row>
    <row r="46" spans="1:31" x14ac:dyDescent="0.25">
      <c r="A46" s="249" t="s">
        <v>499</v>
      </c>
      <c r="B46" s="250" t="s">
        <v>486</v>
      </c>
      <c r="C46" s="247">
        <v>0</v>
      </c>
      <c r="D46" s="247">
        <v>0</v>
      </c>
      <c r="E46" s="247">
        <f t="shared" si="17"/>
        <v>0</v>
      </c>
      <c r="F46" s="247">
        <f t="shared" si="8"/>
        <v>0</v>
      </c>
      <c r="G46" s="251">
        <v>0</v>
      </c>
      <c r="H46" s="251">
        <v>0</v>
      </c>
      <c r="I46" s="251">
        <v>0</v>
      </c>
      <c r="J46" s="251">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364">
        <f t="shared" si="9"/>
        <v>0</v>
      </c>
      <c r="AC46" s="364">
        <f t="shared" si="10"/>
        <v>0</v>
      </c>
      <c r="AE46" s="248"/>
    </row>
    <row r="47" spans="1:31" ht="31.5" x14ac:dyDescent="0.25">
      <c r="A47" s="249" t="s">
        <v>500</v>
      </c>
      <c r="B47" s="250" t="s">
        <v>488</v>
      </c>
      <c r="C47" s="247">
        <f t="shared" ref="C47:C49" si="18">C39</f>
        <v>7.0000000000000001E-3</v>
      </c>
      <c r="D47" s="247">
        <v>0</v>
      </c>
      <c r="E47" s="247">
        <f t="shared" si="17"/>
        <v>7.0000000000000001E-3</v>
      </c>
      <c r="F47" s="247">
        <f t="shared" si="8"/>
        <v>7.0000000000000001E-3</v>
      </c>
      <c r="G47" s="251">
        <v>0</v>
      </c>
      <c r="H47" s="251">
        <v>7.0000000000000001E-3</v>
      </c>
      <c r="I47" s="251">
        <v>0</v>
      </c>
      <c r="J47" s="251">
        <v>7.0000000000000001E-3</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364">
        <f t="shared" si="9"/>
        <v>7.0000000000000001E-3</v>
      </c>
      <c r="AC47" s="364">
        <f t="shared" si="10"/>
        <v>7.0000000000000001E-3</v>
      </c>
      <c r="AE47" s="248"/>
    </row>
    <row r="48" spans="1:31" ht="31.5" x14ac:dyDescent="0.25">
      <c r="A48" s="249" t="s">
        <v>501</v>
      </c>
      <c r="B48" s="250" t="s">
        <v>490</v>
      </c>
      <c r="C48" s="247">
        <f t="shared" si="18"/>
        <v>0</v>
      </c>
      <c r="D48" s="247">
        <v>0</v>
      </c>
      <c r="E48" s="247">
        <f t="shared" si="17"/>
        <v>0</v>
      </c>
      <c r="F48" s="247">
        <f t="shared" si="8"/>
        <v>0</v>
      </c>
      <c r="G48" s="251">
        <v>0</v>
      </c>
      <c r="H48" s="251">
        <v>0</v>
      </c>
      <c r="I48" s="251">
        <v>0</v>
      </c>
      <c r="J48" s="251">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364">
        <f t="shared" si="9"/>
        <v>0</v>
      </c>
      <c r="AC48" s="364">
        <f t="shared" si="10"/>
        <v>0</v>
      </c>
      <c r="AE48" s="248"/>
    </row>
    <row r="49" spans="1:31" x14ac:dyDescent="0.25">
      <c r="A49" s="249" t="s">
        <v>502</v>
      </c>
      <c r="B49" s="250" t="s">
        <v>492</v>
      </c>
      <c r="C49" s="247">
        <f t="shared" si="18"/>
        <v>8.0000000000000002E-3</v>
      </c>
      <c r="D49" s="247">
        <v>0</v>
      </c>
      <c r="E49" s="247">
        <f t="shared" si="17"/>
        <v>8.0000000000000002E-3</v>
      </c>
      <c r="F49" s="247">
        <f t="shared" si="8"/>
        <v>8.0000000000000002E-3</v>
      </c>
      <c r="G49" s="251">
        <v>0</v>
      </c>
      <c r="H49" s="251">
        <v>8.0000000000000002E-3</v>
      </c>
      <c r="I49" s="251">
        <v>0</v>
      </c>
      <c r="J49" s="251">
        <v>8.0000000000000002E-3</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364">
        <f t="shared" si="9"/>
        <v>8.0000000000000002E-3</v>
      </c>
      <c r="AC49" s="364">
        <f t="shared" si="10"/>
        <v>8.0000000000000002E-3</v>
      </c>
      <c r="AE49" s="248"/>
    </row>
    <row r="50" spans="1:31" ht="18.75" x14ac:dyDescent="0.25">
      <c r="A50" s="249" t="s">
        <v>503</v>
      </c>
      <c r="B50" s="254" t="s">
        <v>494</v>
      </c>
      <c r="C50" s="247">
        <v>0</v>
      </c>
      <c r="D50" s="247">
        <v>0</v>
      </c>
      <c r="E50" s="247">
        <f t="shared" si="17"/>
        <v>0</v>
      </c>
      <c r="F50" s="247">
        <f t="shared" si="8"/>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364">
        <f t="shared" si="9"/>
        <v>0</v>
      </c>
      <c r="AC50" s="364">
        <f t="shared" si="10"/>
        <v>0</v>
      </c>
      <c r="AE50" s="248"/>
    </row>
    <row r="51" spans="1:31" s="253" customFormat="1" ht="35.25" customHeight="1" x14ac:dyDescent="0.25">
      <c r="A51" s="244" t="s">
        <v>26</v>
      </c>
      <c r="B51" s="245" t="s">
        <v>504</v>
      </c>
      <c r="C51" s="247">
        <v>0</v>
      </c>
      <c r="D51" s="247">
        <v>0</v>
      </c>
      <c r="E51" s="247">
        <f t="shared" si="17"/>
        <v>0</v>
      </c>
      <c r="F51" s="247">
        <f t="shared" si="8"/>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364">
        <f t="shared" si="9"/>
        <v>0</v>
      </c>
      <c r="AC51" s="364">
        <f t="shared" si="10"/>
        <v>0</v>
      </c>
      <c r="AE51" s="248"/>
    </row>
    <row r="52" spans="1:31" x14ac:dyDescent="0.25">
      <c r="A52" s="249" t="s">
        <v>505</v>
      </c>
      <c r="B52" s="250" t="s">
        <v>506</v>
      </c>
      <c r="C52" s="247">
        <f>C30</f>
        <v>2.07108822</v>
      </c>
      <c r="D52" s="247">
        <v>0</v>
      </c>
      <c r="E52" s="247">
        <f t="shared" si="17"/>
        <v>2.07108822</v>
      </c>
      <c r="F52" s="247">
        <f t="shared" si="8"/>
        <v>2.07108822</v>
      </c>
      <c r="G52" s="251">
        <v>0</v>
      </c>
      <c r="H52" s="251">
        <v>2.07108822</v>
      </c>
      <c r="I52" s="251">
        <v>0</v>
      </c>
      <c r="J52" s="251">
        <v>2.07108822</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364">
        <f t="shared" si="9"/>
        <v>2.07108822</v>
      </c>
      <c r="AC52" s="364">
        <f t="shared" si="10"/>
        <v>2.07108822</v>
      </c>
      <c r="AE52" s="248"/>
    </row>
    <row r="53" spans="1:31" x14ac:dyDescent="0.25">
      <c r="A53" s="249" t="s">
        <v>507</v>
      </c>
      <c r="B53" s="250" t="s">
        <v>354</v>
      </c>
      <c r="C53" s="247">
        <v>0</v>
      </c>
      <c r="D53" s="247">
        <v>0</v>
      </c>
      <c r="E53" s="247">
        <f t="shared" si="17"/>
        <v>0</v>
      </c>
      <c r="F53" s="247">
        <f t="shared" si="8"/>
        <v>0</v>
      </c>
      <c r="G53" s="251">
        <v>0</v>
      </c>
      <c r="H53" s="251">
        <v>0</v>
      </c>
      <c r="I53" s="251">
        <v>0</v>
      </c>
      <c r="J53" s="251">
        <v>0</v>
      </c>
      <c r="K53" s="251">
        <v>0</v>
      </c>
      <c r="L53" s="251">
        <v>0</v>
      </c>
      <c r="M53" s="251">
        <v>0</v>
      </c>
      <c r="N53" s="251">
        <v>0</v>
      </c>
      <c r="O53" s="251">
        <v>0</v>
      </c>
      <c r="P53" s="251">
        <v>0</v>
      </c>
      <c r="Q53" s="251">
        <v>0</v>
      </c>
      <c r="R53" s="251">
        <v>0</v>
      </c>
      <c r="S53" s="251">
        <v>0</v>
      </c>
      <c r="T53" s="251">
        <v>0</v>
      </c>
      <c r="U53" s="251">
        <v>0</v>
      </c>
      <c r="V53" s="251">
        <v>0</v>
      </c>
      <c r="W53" s="251">
        <v>0</v>
      </c>
      <c r="X53" s="251">
        <v>0</v>
      </c>
      <c r="Y53" s="251">
        <v>0</v>
      </c>
      <c r="Z53" s="251">
        <v>0</v>
      </c>
      <c r="AA53" s="251">
        <v>0</v>
      </c>
      <c r="AB53" s="364">
        <f t="shared" si="9"/>
        <v>0</v>
      </c>
      <c r="AC53" s="364">
        <f t="shared" si="10"/>
        <v>0</v>
      </c>
      <c r="AE53" s="248"/>
    </row>
    <row r="54" spans="1:31" x14ac:dyDescent="0.25">
      <c r="A54" s="249" t="s">
        <v>508</v>
      </c>
      <c r="B54" s="254" t="s">
        <v>509</v>
      </c>
      <c r="C54" s="247">
        <f>C45</f>
        <v>0.25</v>
      </c>
      <c r="D54" s="247">
        <v>0</v>
      </c>
      <c r="E54" s="247">
        <f t="shared" si="17"/>
        <v>0.25</v>
      </c>
      <c r="F54" s="247">
        <f t="shared" si="8"/>
        <v>0.25</v>
      </c>
      <c r="G54" s="251">
        <v>0</v>
      </c>
      <c r="H54" s="251">
        <v>0.25</v>
      </c>
      <c r="I54" s="251">
        <v>0</v>
      </c>
      <c r="J54" s="251">
        <v>0.25</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364">
        <f t="shared" si="9"/>
        <v>0.25</v>
      </c>
      <c r="AC54" s="364">
        <f t="shared" si="10"/>
        <v>0.25</v>
      </c>
      <c r="AE54" s="248"/>
    </row>
    <row r="55" spans="1:31" x14ac:dyDescent="0.25">
      <c r="A55" s="249" t="s">
        <v>510</v>
      </c>
      <c r="B55" s="254" t="s">
        <v>511</v>
      </c>
      <c r="C55" s="247">
        <v>0</v>
      </c>
      <c r="D55" s="247">
        <v>0</v>
      </c>
      <c r="E55" s="247">
        <f t="shared" si="17"/>
        <v>0</v>
      </c>
      <c r="F55" s="247">
        <f t="shared" si="8"/>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364">
        <f t="shared" si="9"/>
        <v>0</v>
      </c>
      <c r="AC55" s="364">
        <f t="shared" si="10"/>
        <v>0</v>
      </c>
      <c r="AE55" s="248"/>
    </row>
    <row r="56" spans="1:31" x14ac:dyDescent="0.25">
      <c r="A56" s="249" t="s">
        <v>512</v>
      </c>
      <c r="B56" s="254" t="s">
        <v>513</v>
      </c>
      <c r="C56" s="247">
        <f>C47+C48+C49</f>
        <v>1.4999999999999999E-2</v>
      </c>
      <c r="D56" s="247">
        <v>0</v>
      </c>
      <c r="E56" s="247">
        <f t="shared" si="17"/>
        <v>1.4999999999999999E-2</v>
      </c>
      <c r="F56" s="247">
        <f t="shared" si="8"/>
        <v>1.4999999999999999E-2</v>
      </c>
      <c r="G56" s="251">
        <v>0</v>
      </c>
      <c r="H56" s="251">
        <v>1.4999999999999999E-2</v>
      </c>
      <c r="I56" s="251">
        <v>0</v>
      </c>
      <c r="J56" s="251">
        <v>1.4999999999999999E-2</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364">
        <f t="shared" si="9"/>
        <v>1.4999999999999999E-2</v>
      </c>
      <c r="AC56" s="364">
        <f t="shared" si="10"/>
        <v>1.4999999999999999E-2</v>
      </c>
      <c r="AE56" s="248"/>
    </row>
    <row r="57" spans="1:31" ht="18.75" x14ac:dyDescent="0.25">
      <c r="A57" s="249" t="s">
        <v>514</v>
      </c>
      <c r="B57" s="254" t="s">
        <v>494</v>
      </c>
      <c r="C57" s="247">
        <v>0</v>
      </c>
      <c r="D57" s="247">
        <v>0</v>
      </c>
      <c r="E57" s="247">
        <f t="shared" si="17"/>
        <v>0</v>
      </c>
      <c r="F57" s="247">
        <f t="shared" si="8"/>
        <v>0</v>
      </c>
      <c r="G57" s="251">
        <v>0</v>
      </c>
      <c r="H57" s="251">
        <v>0</v>
      </c>
      <c r="I57" s="251">
        <v>0</v>
      </c>
      <c r="J57" s="251">
        <v>0</v>
      </c>
      <c r="K57" s="251">
        <v>0</v>
      </c>
      <c r="L57" s="251">
        <v>0</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364">
        <f t="shared" si="9"/>
        <v>0</v>
      </c>
      <c r="AC57" s="364">
        <f t="shared" si="10"/>
        <v>0</v>
      </c>
      <c r="AE57" s="248"/>
    </row>
    <row r="58" spans="1:31" s="253" customFormat="1" ht="36.75" customHeight="1" x14ac:dyDescent="0.25">
      <c r="A58" s="244" t="s">
        <v>28</v>
      </c>
      <c r="B58" s="255" t="s">
        <v>515</v>
      </c>
      <c r="C58" s="247">
        <v>0</v>
      </c>
      <c r="D58" s="247">
        <v>0</v>
      </c>
      <c r="E58" s="247">
        <f t="shared" si="17"/>
        <v>0</v>
      </c>
      <c r="F58" s="247">
        <f t="shared" si="8"/>
        <v>0</v>
      </c>
      <c r="G58" s="247">
        <v>0</v>
      </c>
      <c r="H58" s="247">
        <v>0</v>
      </c>
      <c r="I58" s="247">
        <v>0</v>
      </c>
      <c r="J58" s="247">
        <v>0</v>
      </c>
      <c r="K58" s="247">
        <v>0</v>
      </c>
      <c r="L58" s="247">
        <v>0</v>
      </c>
      <c r="M58" s="247">
        <v>0</v>
      </c>
      <c r="N58" s="247">
        <v>0</v>
      </c>
      <c r="O58" s="247">
        <v>0</v>
      </c>
      <c r="P58" s="247">
        <v>0</v>
      </c>
      <c r="Q58" s="247">
        <v>0</v>
      </c>
      <c r="R58" s="247">
        <v>0</v>
      </c>
      <c r="S58" s="247">
        <v>0</v>
      </c>
      <c r="T58" s="247">
        <v>0</v>
      </c>
      <c r="U58" s="247">
        <v>0</v>
      </c>
      <c r="V58" s="247">
        <v>0</v>
      </c>
      <c r="W58" s="247">
        <v>0</v>
      </c>
      <c r="X58" s="247">
        <v>0</v>
      </c>
      <c r="Y58" s="247">
        <v>0</v>
      </c>
      <c r="Z58" s="247">
        <v>0</v>
      </c>
      <c r="AA58" s="247">
        <v>0</v>
      </c>
      <c r="AB58" s="364">
        <f t="shared" si="9"/>
        <v>0</v>
      </c>
      <c r="AC58" s="364">
        <f t="shared" si="10"/>
        <v>0</v>
      </c>
      <c r="AE58" s="248"/>
    </row>
    <row r="59" spans="1:31" s="253" customFormat="1" x14ac:dyDescent="0.25">
      <c r="A59" s="244" t="s">
        <v>31</v>
      </c>
      <c r="B59" s="245" t="s">
        <v>516</v>
      </c>
      <c r="C59" s="247">
        <v>0</v>
      </c>
      <c r="D59" s="247">
        <v>0</v>
      </c>
      <c r="E59" s="247">
        <f t="shared" si="17"/>
        <v>0</v>
      </c>
      <c r="F59" s="247">
        <f t="shared" si="8"/>
        <v>0</v>
      </c>
      <c r="G59" s="247">
        <v>0</v>
      </c>
      <c r="H59" s="247">
        <v>0</v>
      </c>
      <c r="I59" s="247">
        <v>0</v>
      </c>
      <c r="J59" s="247">
        <v>0</v>
      </c>
      <c r="K59" s="247">
        <v>0</v>
      </c>
      <c r="L59" s="247">
        <v>0</v>
      </c>
      <c r="M59" s="247">
        <v>0</v>
      </c>
      <c r="N59" s="247">
        <v>0</v>
      </c>
      <c r="O59" s="247">
        <v>0</v>
      </c>
      <c r="P59" s="247">
        <v>0</v>
      </c>
      <c r="Q59" s="247">
        <v>0</v>
      </c>
      <c r="R59" s="247">
        <v>0</v>
      </c>
      <c r="S59" s="247">
        <v>0</v>
      </c>
      <c r="T59" s="247">
        <v>0</v>
      </c>
      <c r="U59" s="247">
        <v>0</v>
      </c>
      <c r="V59" s="247">
        <v>0</v>
      </c>
      <c r="W59" s="247">
        <v>0</v>
      </c>
      <c r="X59" s="247">
        <v>0</v>
      </c>
      <c r="Y59" s="247">
        <v>0</v>
      </c>
      <c r="Z59" s="247">
        <v>0</v>
      </c>
      <c r="AA59" s="247">
        <v>0</v>
      </c>
      <c r="AB59" s="364">
        <f t="shared" si="9"/>
        <v>0</v>
      </c>
      <c r="AC59" s="364">
        <f t="shared" si="10"/>
        <v>0</v>
      </c>
      <c r="AE59" s="248"/>
    </row>
    <row r="60" spans="1:31" x14ac:dyDescent="0.25">
      <c r="A60" s="249" t="s">
        <v>517</v>
      </c>
      <c r="B60" s="256" t="s">
        <v>497</v>
      </c>
      <c r="C60" s="247">
        <v>0</v>
      </c>
      <c r="D60" s="247">
        <v>0</v>
      </c>
      <c r="E60" s="247">
        <f t="shared" si="17"/>
        <v>0</v>
      </c>
      <c r="F60" s="247">
        <f t="shared" si="8"/>
        <v>0</v>
      </c>
      <c r="G60" s="251">
        <v>0</v>
      </c>
      <c r="H60" s="251">
        <v>0</v>
      </c>
      <c r="I60" s="251">
        <v>0</v>
      </c>
      <c r="J60" s="251">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364">
        <f t="shared" si="9"/>
        <v>0</v>
      </c>
      <c r="AC60" s="364">
        <f t="shared" si="10"/>
        <v>0</v>
      </c>
      <c r="AE60" s="248"/>
    </row>
    <row r="61" spans="1:31" x14ac:dyDescent="0.25">
      <c r="A61" s="249" t="s">
        <v>518</v>
      </c>
      <c r="B61" s="256" t="s">
        <v>484</v>
      </c>
      <c r="C61" s="247">
        <v>0</v>
      </c>
      <c r="D61" s="247">
        <v>0</v>
      </c>
      <c r="E61" s="247">
        <f t="shared" si="17"/>
        <v>0</v>
      </c>
      <c r="F61" s="247">
        <f t="shared" si="8"/>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364">
        <f t="shared" si="9"/>
        <v>0</v>
      </c>
      <c r="AC61" s="364">
        <f t="shared" si="10"/>
        <v>0</v>
      </c>
      <c r="AE61" s="248"/>
    </row>
    <row r="62" spans="1:31" x14ac:dyDescent="0.25">
      <c r="A62" s="249" t="s">
        <v>519</v>
      </c>
      <c r="B62" s="256" t="s">
        <v>486</v>
      </c>
      <c r="C62" s="247">
        <v>0</v>
      </c>
      <c r="D62" s="247">
        <v>0</v>
      </c>
      <c r="E62" s="247">
        <f t="shared" si="17"/>
        <v>0</v>
      </c>
      <c r="F62" s="247">
        <f t="shared" si="8"/>
        <v>0</v>
      </c>
      <c r="G62" s="251">
        <v>0</v>
      </c>
      <c r="H62" s="251">
        <v>0</v>
      </c>
      <c r="I62" s="251">
        <v>0</v>
      </c>
      <c r="J62" s="251">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364">
        <f t="shared" si="9"/>
        <v>0</v>
      </c>
      <c r="AC62" s="364">
        <f t="shared" si="10"/>
        <v>0</v>
      </c>
      <c r="AE62" s="248"/>
    </row>
    <row r="63" spans="1:31" x14ac:dyDescent="0.25">
      <c r="A63" s="249" t="s">
        <v>520</v>
      </c>
      <c r="B63" s="256" t="s">
        <v>521</v>
      </c>
      <c r="C63" s="247">
        <v>0</v>
      </c>
      <c r="D63" s="247">
        <v>0</v>
      </c>
      <c r="E63" s="247">
        <f t="shared" si="17"/>
        <v>0</v>
      </c>
      <c r="F63" s="247">
        <f t="shared" si="8"/>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364">
        <f t="shared" si="9"/>
        <v>0</v>
      </c>
      <c r="AC63" s="364">
        <f t="shared" si="10"/>
        <v>0</v>
      </c>
      <c r="AE63" s="248"/>
    </row>
    <row r="64" spans="1:31" ht="18.75" x14ac:dyDescent="0.25">
      <c r="A64" s="249" t="s">
        <v>522</v>
      </c>
      <c r="B64" s="254" t="s">
        <v>523</v>
      </c>
      <c r="C64" s="247">
        <v>0</v>
      </c>
      <c r="D64" s="247">
        <v>0</v>
      </c>
      <c r="E64" s="247">
        <f t="shared" si="17"/>
        <v>0</v>
      </c>
      <c r="F64" s="247">
        <f t="shared" si="8"/>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364">
        <f t="shared" si="9"/>
        <v>0</v>
      </c>
      <c r="AC64" s="364">
        <f t="shared" si="10"/>
        <v>0</v>
      </c>
      <c r="AE64" s="248"/>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52"/>
      <c r="C66" s="452"/>
      <c r="D66" s="452"/>
      <c r="E66" s="452"/>
      <c r="F66" s="452"/>
      <c r="G66" s="452"/>
      <c r="H66" s="452"/>
      <c r="I66" s="452"/>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52"/>
      <c r="C68" s="452"/>
      <c r="D68" s="452"/>
      <c r="E68" s="452"/>
      <c r="F68" s="452"/>
      <c r="G68" s="452"/>
      <c r="H68" s="452"/>
      <c r="I68" s="452"/>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52"/>
      <c r="C70" s="452"/>
      <c r="D70" s="452"/>
      <c r="E70" s="452"/>
      <c r="F70" s="452"/>
      <c r="G70" s="452"/>
      <c r="H70" s="452"/>
      <c r="I70" s="452"/>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52"/>
      <c r="C72" s="452"/>
      <c r="D72" s="452"/>
      <c r="E72" s="452"/>
      <c r="F72" s="452"/>
      <c r="G72" s="452"/>
      <c r="H72" s="452"/>
      <c r="I72" s="452"/>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52"/>
      <c r="C73" s="452"/>
      <c r="D73" s="452"/>
      <c r="E73" s="452"/>
      <c r="F73" s="452"/>
      <c r="G73" s="452"/>
      <c r="H73" s="452"/>
      <c r="I73" s="452"/>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52"/>
      <c r="C74" s="452"/>
      <c r="D74" s="452"/>
      <c r="E74" s="452"/>
      <c r="F74" s="452"/>
      <c r="G74" s="452"/>
      <c r="H74" s="452"/>
      <c r="I74" s="452"/>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53"/>
      <c r="C75" s="453"/>
      <c r="D75" s="453"/>
      <c r="E75" s="453"/>
      <c r="F75" s="453"/>
      <c r="G75" s="453"/>
      <c r="H75" s="453"/>
      <c r="I75" s="453"/>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54"/>
      <c r="C77" s="454"/>
      <c r="D77" s="454"/>
      <c r="E77" s="454"/>
      <c r="F77" s="454"/>
      <c r="G77" s="454"/>
      <c r="H77" s="454"/>
      <c r="I77" s="454"/>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9 C24:C27 C29:C64 I31:I35">
    <cfRule type="cellIs" dxfId="119" priority="152" operator="notEqual">
      <formula>0</formula>
    </cfRule>
  </conditionalFormatting>
  <conditionalFormatting sqref="Y24 W24 T24:U24">
    <cfRule type="cellIs" dxfId="118" priority="150" operator="notEqual">
      <formula>0</formula>
    </cfRule>
  </conditionalFormatting>
  <conditionalFormatting sqref="Y24 W24 T24:U24">
    <cfRule type="cellIs" dxfId="117" priority="146" operator="notEqual">
      <formula>0</formula>
    </cfRule>
  </conditionalFormatting>
  <conditionalFormatting sqref="I36:J42">
    <cfRule type="cellIs" dxfId="116" priority="145" operator="notEqual">
      <formula>0</formula>
    </cfRule>
  </conditionalFormatting>
  <conditionalFormatting sqref="I44:J50">
    <cfRule type="cellIs" dxfId="115" priority="144" operator="notEqual">
      <formula>0</formula>
    </cfRule>
  </conditionalFormatting>
  <conditionalFormatting sqref="I52:J57 W53 W57">
    <cfRule type="cellIs" dxfId="114" priority="137" operator="notEqual">
      <formula>0</formula>
    </cfRule>
  </conditionalFormatting>
  <conditionalFormatting sqref="J53:J57 W53:W57 T53:U57">
    <cfRule type="cellIs" dxfId="113" priority="135" operator="notEqual">
      <formula>0</formula>
    </cfRule>
  </conditionalFormatting>
  <conditionalFormatting sqref="J52 W52 T52:U52">
    <cfRule type="cellIs" dxfId="112" priority="134" operator="notEqual">
      <formula>0</formula>
    </cfRule>
  </conditionalFormatting>
  <conditionalFormatting sqref="Y31:Y34 W31:W34 T31:U34">
    <cfRule type="cellIs" dxfId="111" priority="132" operator="notEqual">
      <formula>0</formula>
    </cfRule>
  </conditionalFormatting>
  <conditionalFormatting sqref="Y52:Y57">
    <cfRule type="cellIs" dxfId="110" priority="131" operator="notEqual">
      <formula>0</formula>
    </cfRule>
  </conditionalFormatting>
  <conditionalFormatting sqref="W44:W50">
    <cfRule type="cellIs" dxfId="109" priority="130" operator="notEqual">
      <formula>0</formula>
    </cfRule>
  </conditionalFormatting>
  <conditionalFormatting sqref="W44:W50 T44:U50 J44:J50">
    <cfRule type="cellIs" dxfId="108" priority="129" operator="notEqual">
      <formula>0</formula>
    </cfRule>
  </conditionalFormatting>
  <conditionalFormatting sqref="Y44:Y50">
    <cfRule type="cellIs" dxfId="107" priority="128" operator="notEqual">
      <formula>0</formula>
    </cfRule>
  </conditionalFormatting>
  <conditionalFormatting sqref="W36:W42">
    <cfRule type="cellIs" dxfId="106" priority="127" operator="notEqual">
      <formula>0</formula>
    </cfRule>
  </conditionalFormatting>
  <conditionalFormatting sqref="J36:J42 W36:W42 T36:U42">
    <cfRule type="cellIs" dxfId="105" priority="126" operator="notEqual">
      <formula>0</formula>
    </cfRule>
  </conditionalFormatting>
  <conditionalFormatting sqref="Y36:Y42">
    <cfRule type="cellIs" dxfId="104" priority="125" operator="notEqual">
      <formula>0</formula>
    </cfRule>
  </conditionalFormatting>
  <conditionalFormatting sqref="X25:X30 X35 X51 X43 X58:X64">
    <cfRule type="cellIs" dxfId="103" priority="124" operator="notEqual">
      <formula>0</formula>
    </cfRule>
  </conditionalFormatting>
  <conditionalFormatting sqref="X24">
    <cfRule type="cellIs" dxfId="102" priority="123" operator="notEqual">
      <formula>0</formula>
    </cfRule>
  </conditionalFormatting>
  <conditionalFormatting sqref="X24">
    <cfRule type="cellIs" dxfId="101" priority="122" operator="notEqual">
      <formula>0</formula>
    </cfRule>
  </conditionalFormatting>
  <conditionalFormatting sqref="X31:X34">
    <cfRule type="cellIs" dxfId="100" priority="121" operator="notEqual">
      <formula>0</formula>
    </cfRule>
  </conditionalFormatting>
  <conditionalFormatting sqref="X52:X57">
    <cfRule type="cellIs" dxfId="99" priority="120" operator="notEqual">
      <formula>0</formula>
    </cfRule>
  </conditionalFormatting>
  <conditionalFormatting sqref="X44:X50">
    <cfRule type="cellIs" dxfId="98" priority="119" operator="notEqual">
      <formula>0</formula>
    </cfRule>
  </conditionalFormatting>
  <conditionalFormatting sqref="X36:X42">
    <cfRule type="cellIs" dxfId="97" priority="118" operator="notEqual">
      <formula>0</formula>
    </cfRule>
  </conditionalFormatting>
  <conditionalFormatting sqref="H25:H29 G35:H35 G43:H43 G51:H51 G58:H64 H31:H34">
    <cfRule type="cellIs" dxfId="96" priority="117" operator="notEqual">
      <formula>0</formula>
    </cfRule>
  </conditionalFormatting>
  <conditionalFormatting sqref="G36:H42">
    <cfRule type="cellIs" dxfId="95" priority="114" operator="notEqual">
      <formula>0</formula>
    </cfRule>
  </conditionalFormatting>
  <conditionalFormatting sqref="G44:H50">
    <cfRule type="cellIs" dxfId="94" priority="113" operator="notEqual">
      <formula>0</formula>
    </cfRule>
  </conditionalFormatting>
  <conditionalFormatting sqref="G52:H57">
    <cfRule type="cellIs" dxfId="93" priority="112" operator="notEqual">
      <formula>0</formula>
    </cfRule>
  </conditionalFormatting>
  <conditionalFormatting sqref="W25:W30">
    <cfRule type="cellIs" dxfId="92" priority="107" operator="notEqual">
      <formula>0</formula>
    </cfRule>
  </conditionalFormatting>
  <conditionalFormatting sqref="W24">
    <cfRule type="cellIs" dxfId="91" priority="106" operator="notEqual">
      <formula>0</formula>
    </cfRule>
  </conditionalFormatting>
  <conditionalFormatting sqref="W24">
    <cfRule type="cellIs" dxfId="90" priority="105" operator="notEqual">
      <formula>0</formula>
    </cfRule>
  </conditionalFormatting>
  <conditionalFormatting sqref="W31:W34">
    <cfRule type="cellIs" dxfId="89" priority="104" operator="notEqual">
      <formula>0</formula>
    </cfRule>
  </conditionalFormatting>
  <conditionalFormatting sqref="W54:W56">
    <cfRule type="cellIs" dxfId="88" priority="103" operator="notEqual">
      <formula>0</formula>
    </cfRule>
  </conditionalFormatting>
  <conditionalFormatting sqref="V58:V64 V51 V43 V35 V25:V30">
    <cfRule type="cellIs" dxfId="87" priority="102" operator="notEqual">
      <formula>0</formula>
    </cfRule>
  </conditionalFormatting>
  <conditionalFormatting sqref="V24">
    <cfRule type="cellIs" dxfId="86" priority="101" operator="notEqual">
      <formula>0</formula>
    </cfRule>
  </conditionalFormatting>
  <conditionalFormatting sqref="V24">
    <cfRule type="cellIs" dxfId="85" priority="100" operator="notEqual">
      <formula>0</formula>
    </cfRule>
  </conditionalFormatting>
  <conditionalFormatting sqref="V53:V57">
    <cfRule type="cellIs" dxfId="84" priority="99" operator="notEqual">
      <formula>0</formula>
    </cfRule>
  </conditionalFormatting>
  <conditionalFormatting sqref="V52">
    <cfRule type="cellIs" dxfId="83" priority="98" operator="notEqual">
      <formula>0</formula>
    </cfRule>
  </conditionalFormatting>
  <conditionalFormatting sqref="V31:V34">
    <cfRule type="cellIs" dxfId="82" priority="97" operator="notEqual">
      <formula>0</formula>
    </cfRule>
  </conditionalFormatting>
  <conditionalFormatting sqref="V44:V50">
    <cfRule type="cellIs" dxfId="81" priority="96" operator="notEqual">
      <formula>0</formula>
    </cfRule>
  </conditionalFormatting>
  <conditionalFormatting sqref="V36:V42">
    <cfRule type="cellIs" dxfId="80" priority="95" operator="notEqual">
      <formula>0</formula>
    </cfRule>
  </conditionalFormatting>
  <conditionalFormatting sqref="Z58:Z64 Z51 Z43 Z35">
    <cfRule type="cellIs" dxfId="79" priority="94" operator="notEqual">
      <formula>0</formula>
    </cfRule>
  </conditionalFormatting>
  <conditionalFormatting sqref="Z53:Z57">
    <cfRule type="cellIs" dxfId="78" priority="91" operator="notEqual">
      <formula>0</formula>
    </cfRule>
  </conditionalFormatting>
  <conditionalFormatting sqref="Z52">
    <cfRule type="cellIs" dxfId="77" priority="90" operator="notEqual">
      <formula>0</formula>
    </cfRule>
  </conditionalFormatting>
  <conditionalFormatting sqref="Z32:Z34">
    <cfRule type="cellIs" dxfId="76" priority="89" operator="notEqual">
      <formula>0</formula>
    </cfRule>
  </conditionalFormatting>
  <conditionalFormatting sqref="Z44:Z50">
    <cfRule type="cellIs" dxfId="75" priority="88" operator="notEqual">
      <formula>0</formula>
    </cfRule>
  </conditionalFormatting>
  <conditionalFormatting sqref="Z36:Z42">
    <cfRule type="cellIs" dxfId="74" priority="87" operator="notEqual">
      <formula>0</formula>
    </cfRule>
  </conditionalFormatting>
  <conditionalFormatting sqref="AA58:AA64 AA51 AA43 AA35">
    <cfRule type="cellIs" dxfId="73" priority="86" operator="notEqual">
      <formula>0</formula>
    </cfRule>
  </conditionalFormatting>
  <conditionalFormatting sqref="AA53:AA57">
    <cfRule type="cellIs" dxfId="72" priority="83" operator="notEqual">
      <formula>0</formula>
    </cfRule>
  </conditionalFormatting>
  <conditionalFormatting sqref="AA52">
    <cfRule type="cellIs" dxfId="71" priority="82" operator="notEqual">
      <formula>0</formula>
    </cfRule>
  </conditionalFormatting>
  <conditionalFormatting sqref="AA32:AA34">
    <cfRule type="cellIs" dxfId="70" priority="81" operator="notEqual">
      <formula>0</formula>
    </cfRule>
  </conditionalFormatting>
  <conditionalFormatting sqref="AA44:AA50">
    <cfRule type="cellIs" dxfId="69" priority="80" operator="notEqual">
      <formula>0</formula>
    </cfRule>
  </conditionalFormatting>
  <conditionalFormatting sqref="AA36:AA42">
    <cfRule type="cellIs" dxfId="68" priority="79" operator="notEqual">
      <formula>0</formula>
    </cfRule>
  </conditionalFormatting>
  <conditionalFormatting sqref="Z25:AA30">
    <cfRule type="cellIs" dxfId="67" priority="74" operator="notEqual">
      <formula>0</formula>
    </cfRule>
  </conditionalFormatting>
  <conditionalFormatting sqref="Z24:AA24">
    <cfRule type="cellIs" dxfId="66" priority="73" operator="notEqual">
      <formula>0</formula>
    </cfRule>
  </conditionalFormatting>
  <conditionalFormatting sqref="Z24:AA24">
    <cfRule type="cellIs" dxfId="65" priority="72" operator="notEqual">
      <formula>0</formula>
    </cfRule>
  </conditionalFormatting>
  <conditionalFormatting sqref="Z31:AA31">
    <cfRule type="cellIs" dxfId="64" priority="71" operator="notEqual">
      <formula>0</formula>
    </cfRule>
  </conditionalFormatting>
  <conditionalFormatting sqref="L58:S64 L51:S51 L43:S43 L35:S35 L25:S30 H30:K30">
    <cfRule type="cellIs" dxfId="63" priority="70" operator="notEqual">
      <formula>0</formula>
    </cfRule>
  </conditionalFormatting>
  <conditionalFormatting sqref="L24:S24">
    <cfRule type="cellIs" dxfId="62" priority="69" operator="notEqual">
      <formula>0</formula>
    </cfRule>
  </conditionalFormatting>
  <conditionalFormatting sqref="L24:S24">
    <cfRule type="cellIs" dxfId="61" priority="68" operator="notEqual">
      <formula>0</formula>
    </cfRule>
  </conditionalFormatting>
  <conditionalFormatting sqref="L36:S42">
    <cfRule type="cellIs" dxfId="60" priority="67" operator="notEqual">
      <formula>0</formula>
    </cfRule>
  </conditionalFormatting>
  <conditionalFormatting sqref="L44:S50">
    <cfRule type="cellIs" dxfId="59" priority="66" operator="notEqual">
      <formula>0</formula>
    </cfRule>
  </conditionalFormatting>
  <conditionalFormatting sqref="L52:S57">
    <cfRule type="cellIs" dxfId="58" priority="65" operator="notEqual">
      <formula>0</formula>
    </cfRule>
  </conditionalFormatting>
  <conditionalFormatting sqref="L53:S57">
    <cfRule type="cellIs" dxfId="57" priority="64" operator="notEqual">
      <formula>0</formula>
    </cfRule>
  </conditionalFormatting>
  <conditionalFormatting sqref="L52:S52">
    <cfRule type="cellIs" dxfId="56" priority="63" operator="notEqual">
      <formula>0</formula>
    </cfRule>
  </conditionalFormatting>
  <conditionalFormatting sqref="L31:S34">
    <cfRule type="cellIs" dxfId="55" priority="62" operator="notEqual">
      <formula>0</formula>
    </cfRule>
  </conditionalFormatting>
  <conditionalFormatting sqref="L44:S50">
    <cfRule type="cellIs" dxfId="54" priority="61" operator="notEqual">
      <formula>0</formula>
    </cfRule>
  </conditionalFormatting>
  <conditionalFormatting sqref="L36:S42">
    <cfRule type="cellIs" dxfId="53" priority="60" operator="notEqual">
      <formula>0</formula>
    </cfRule>
  </conditionalFormatting>
  <conditionalFormatting sqref="L25:S30 L35:S35 H30:K30">
    <cfRule type="cellIs" dxfId="52" priority="59" operator="notEqual">
      <formula>0</formula>
    </cfRule>
  </conditionalFormatting>
  <conditionalFormatting sqref="L24:S24">
    <cfRule type="cellIs" dxfId="51" priority="58" operator="notEqual">
      <formula>0</formula>
    </cfRule>
  </conditionalFormatting>
  <conditionalFormatting sqref="L24:S24">
    <cfRule type="cellIs" dxfId="50" priority="57" operator="notEqual">
      <formula>0</formula>
    </cfRule>
  </conditionalFormatting>
  <conditionalFormatting sqref="L31:S34">
    <cfRule type="cellIs" dxfId="49" priority="56" operator="notEqual">
      <formula>0</formula>
    </cfRule>
  </conditionalFormatting>
  <conditionalFormatting sqref="G25:G34">
    <cfRule type="cellIs" dxfId="48" priority="55" operator="notEqual">
      <formula>0</formula>
    </cfRule>
  </conditionalFormatting>
  <conditionalFormatting sqref="G24">
    <cfRule type="cellIs" dxfId="47" priority="54" operator="notEqual">
      <formula>0</formula>
    </cfRule>
  </conditionalFormatting>
  <conditionalFormatting sqref="G24">
    <cfRule type="cellIs" dxfId="46" priority="53" operator="notEqual">
      <formula>0</formula>
    </cfRule>
  </conditionalFormatting>
  <conditionalFormatting sqref="G31:G34">
    <cfRule type="cellIs" dxfId="45" priority="52" operator="notEqual">
      <formula>0</formula>
    </cfRule>
  </conditionalFormatting>
  <conditionalFormatting sqref="J35 J25:J29">
    <cfRule type="cellIs" dxfId="44" priority="51" operator="notEqual">
      <formula>0</formula>
    </cfRule>
  </conditionalFormatting>
  <conditionalFormatting sqref="J31:J34">
    <cfRule type="cellIs" dxfId="43" priority="48" operator="notEqual">
      <formula>0</formula>
    </cfRule>
  </conditionalFormatting>
  <conditionalFormatting sqref="J25:J29 J35">
    <cfRule type="cellIs" dxfId="42" priority="47" operator="notEqual">
      <formula>0</formula>
    </cfRule>
  </conditionalFormatting>
  <conditionalFormatting sqref="J31:J34">
    <cfRule type="cellIs" dxfId="41" priority="44" operator="notEqual">
      <formula>0</formula>
    </cfRule>
  </conditionalFormatting>
  <conditionalFormatting sqref="E58:F64 E51:F51 E43:F43 E25:F35">
    <cfRule type="cellIs" dxfId="40" priority="43" operator="notEqual">
      <formula>0</formula>
    </cfRule>
  </conditionalFormatting>
  <conditionalFormatting sqref="E24:F24">
    <cfRule type="cellIs" dxfId="39" priority="42" operator="notEqual">
      <formula>0</formula>
    </cfRule>
  </conditionalFormatting>
  <conditionalFormatting sqref="E24:F24">
    <cfRule type="cellIs" dxfId="38" priority="41" operator="notEqual">
      <formula>0</formula>
    </cfRule>
  </conditionalFormatting>
  <conditionalFormatting sqref="E36:F42">
    <cfRule type="cellIs" dxfId="37" priority="40" operator="notEqual">
      <formula>0</formula>
    </cfRule>
  </conditionalFormatting>
  <conditionalFormatting sqref="E44:F50">
    <cfRule type="cellIs" dxfId="36" priority="39" operator="notEqual">
      <formula>0</formula>
    </cfRule>
  </conditionalFormatting>
  <conditionalFormatting sqref="E52:F57">
    <cfRule type="cellIs" dxfId="35" priority="38" operator="notEqual">
      <formula>0</formula>
    </cfRule>
  </conditionalFormatting>
  <conditionalFormatting sqref="K58:K64 K51 K43 K35 K25:K29">
    <cfRule type="cellIs" dxfId="34" priority="37" operator="notEqual">
      <formula>0</formula>
    </cfRule>
  </conditionalFormatting>
  <conditionalFormatting sqref="H24:K24">
    <cfRule type="cellIs" dxfId="33" priority="36" operator="notEqual">
      <formula>0</formula>
    </cfRule>
  </conditionalFormatting>
  <conditionalFormatting sqref="H24:K24">
    <cfRule type="cellIs" dxfId="32" priority="35" operator="notEqual">
      <formula>0</formula>
    </cfRule>
  </conditionalFormatting>
  <conditionalFormatting sqref="K36:K42">
    <cfRule type="cellIs" dxfId="31" priority="34" operator="notEqual">
      <formula>0</formula>
    </cfRule>
  </conditionalFormatting>
  <conditionalFormatting sqref="K44:K50">
    <cfRule type="cellIs" dxfId="30" priority="33" operator="notEqual">
      <formula>0</formula>
    </cfRule>
  </conditionalFormatting>
  <conditionalFormatting sqref="K52:K57">
    <cfRule type="cellIs" dxfId="29" priority="32" operator="notEqual">
      <formula>0</formula>
    </cfRule>
  </conditionalFormatting>
  <conditionalFormatting sqref="K53:K57">
    <cfRule type="cellIs" dxfId="28" priority="31" operator="notEqual">
      <formula>0</formula>
    </cfRule>
  </conditionalFormatting>
  <conditionalFormatting sqref="K52">
    <cfRule type="cellIs" dxfId="27" priority="30" operator="notEqual">
      <formula>0</formula>
    </cfRule>
  </conditionalFormatting>
  <conditionalFormatting sqref="K31:K34">
    <cfRule type="cellIs" dxfId="26" priority="29" operator="notEqual">
      <formula>0</formula>
    </cfRule>
  </conditionalFormatting>
  <conditionalFormatting sqref="K44:K50">
    <cfRule type="cellIs" dxfId="25" priority="28" operator="notEqual">
      <formula>0</formula>
    </cfRule>
  </conditionalFormatting>
  <conditionalFormatting sqref="K36:K42">
    <cfRule type="cellIs" dxfId="24" priority="27" operator="notEqual">
      <formula>0</formula>
    </cfRule>
  </conditionalFormatting>
  <conditionalFormatting sqref="K25:K29 K35">
    <cfRule type="cellIs" dxfId="23" priority="26" operator="notEqual">
      <formula>0</formula>
    </cfRule>
  </conditionalFormatting>
  <conditionalFormatting sqref="H24:K24">
    <cfRule type="cellIs" dxfId="22" priority="25" operator="notEqual">
      <formula>0</formula>
    </cfRule>
  </conditionalFormatting>
  <conditionalFormatting sqref="H24:K24">
    <cfRule type="cellIs" dxfId="21" priority="24" operator="notEqual">
      <formula>0</formula>
    </cfRule>
  </conditionalFormatting>
  <conditionalFormatting sqref="K31:K34">
    <cfRule type="cellIs" dxfId="20" priority="23" operator="notEqual">
      <formula>0</formula>
    </cfRule>
  </conditionalFormatting>
  <conditionalFormatting sqref="C28">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I27" sqref="I27"/>
    </sheetView>
  </sheetViews>
  <sheetFormatPr defaultColWidth="9.140625" defaultRowHeight="15" x14ac:dyDescent="0.25"/>
  <cols>
    <col min="1" max="1" width="6.140625" style="55" customWidth="1"/>
    <col min="2" max="2" width="23.140625" style="55" customWidth="1"/>
    <col min="3" max="3" width="20" style="55" bestFit="1" customWidth="1"/>
    <col min="4" max="4" width="15.140625" style="55" customWidth="1"/>
    <col min="5" max="12" width="7.7109375" style="55" customWidth="1"/>
    <col min="13" max="13" width="10.7109375" style="55" customWidth="1"/>
    <col min="14" max="14" width="61" style="55" customWidth="1"/>
    <col min="15" max="15" width="20"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23.85546875" style="55" customWidth="1"/>
    <col min="24" max="24" width="10.7109375" style="55" customWidth="1"/>
    <col min="25" max="25" width="22.7109375" style="55" customWidth="1"/>
    <col min="26" max="26" width="7.7109375" style="55" customWidth="1"/>
    <col min="27" max="28" width="10.7109375" style="55" customWidth="1"/>
    <col min="29" max="29" width="20.42578125" style="55" customWidth="1"/>
    <col min="30" max="30" width="10.7109375" style="55" customWidth="1"/>
    <col min="31" max="31" width="15.85546875" style="55" customWidth="1"/>
    <col min="32" max="32" width="27.42578125" style="55" customWidth="1"/>
    <col min="33" max="33" width="11.5703125" style="55" customWidth="1"/>
    <col min="34" max="35" width="10.28515625" style="55" bestFit="1"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6" width="13.28515625" style="55" customWidth="1"/>
    <col min="47" max="47" width="17.42578125" style="55" customWidth="1"/>
    <col min="48" max="48" width="44.28515625" style="55" customWidth="1"/>
    <col min="49" max="16384" width="9.140625" style="55"/>
  </cols>
  <sheetData>
    <row r="1" spans="1:48" s="262" customFormat="1" ht="18.75" x14ac:dyDescent="0.25">
      <c r="AV1" s="3" t="s">
        <v>0</v>
      </c>
    </row>
    <row r="2" spans="1:48" s="262" customFormat="1" ht="18.75" x14ac:dyDescent="0.3">
      <c r="AV2" s="4" t="s">
        <v>1</v>
      </c>
    </row>
    <row r="3" spans="1:48" s="262" customFormat="1" ht="18.75" x14ac:dyDescent="0.3">
      <c r="AV3" s="4" t="s">
        <v>2</v>
      </c>
    </row>
    <row r="4" spans="1:48" s="262" customFormat="1" ht="18.75" x14ac:dyDescent="0.3">
      <c r="AV4" s="4"/>
    </row>
    <row r="5" spans="1:48" s="262" customFormat="1" ht="18.75" customHeight="1" x14ac:dyDescent="0.25">
      <c r="A5" s="394" t="str">
        <f>'1. паспорт местоположение'!A5:C5</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48" s="262" customFormat="1" ht="18.75" x14ac:dyDescent="0.3">
      <c r="AV6" s="4"/>
    </row>
    <row r="7" spans="1:48" s="262" customFormat="1" ht="18.75" x14ac:dyDescent="0.25">
      <c r="A7" s="444" t="s">
        <v>3</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s="262" customFormat="1"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s="262" customFormat="1" x14ac:dyDescent="0.25">
      <c r="A9" s="496" t="str">
        <f>'1. паспорт местоположение'!A9:C9</f>
        <v>Акционерное общество "Россети Янтарь" ДЗО  ПАО "Россети"</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c r="AT9" s="496"/>
      <c r="AU9" s="496"/>
      <c r="AV9" s="496"/>
    </row>
    <row r="10" spans="1:48" s="262" customFormat="1" ht="15.75" x14ac:dyDescent="0.25">
      <c r="A10" s="439" t="s">
        <v>5</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s="262" customFormat="1"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s="262" customFormat="1" x14ac:dyDescent="0.25">
      <c r="A12" s="496" t="str">
        <f>'1. паспорт местоположение'!A12:C12</f>
        <v>P_23-1913</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496"/>
      <c r="AB12" s="496"/>
      <c r="AC12" s="496"/>
      <c r="AD12" s="496"/>
      <c r="AE12" s="496"/>
      <c r="AF12" s="496"/>
      <c r="AG12" s="496"/>
      <c r="AH12" s="496"/>
      <c r="AI12" s="496"/>
      <c r="AJ12" s="496"/>
      <c r="AK12" s="496"/>
      <c r="AL12" s="496"/>
      <c r="AM12" s="496"/>
      <c r="AN12" s="496"/>
      <c r="AO12" s="496"/>
      <c r="AP12" s="496"/>
      <c r="AQ12" s="496"/>
      <c r="AR12" s="496"/>
      <c r="AS12" s="496"/>
      <c r="AT12" s="496"/>
      <c r="AU12" s="496"/>
      <c r="AV12" s="496"/>
    </row>
    <row r="13" spans="1:48" s="262" customFormat="1"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s="262" customFormat="1" ht="18.75" x14ac:dyDescent="0.25">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c r="AI14" s="497"/>
      <c r="AJ14" s="497"/>
      <c r="AK14" s="497"/>
      <c r="AL14" s="497"/>
      <c r="AM14" s="497"/>
      <c r="AN14" s="497"/>
      <c r="AO14" s="497"/>
      <c r="AP14" s="497"/>
      <c r="AQ14" s="497"/>
      <c r="AR14" s="497"/>
      <c r="AS14" s="497"/>
      <c r="AT14" s="497"/>
      <c r="AU14" s="497"/>
      <c r="AV14" s="497"/>
    </row>
    <row r="15" spans="1:48" s="262" customFormat="1" x14ac:dyDescent="0.25">
      <c r="A15" s="496" t="str">
        <f>'1. паспорт местоположение'!A15</f>
        <v>Строительство ТП 15/0,4 кВ,  ЛЭП 15 кВ от ВЛ 15-324 до ТП новой, организация системы учёта электроэнергии в Краснознаменском р-не</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c r="AT15" s="496"/>
      <c r="AU15" s="496"/>
      <c r="AV15" s="496"/>
    </row>
    <row r="16" spans="1:48" s="262" customFormat="1" ht="15.75" x14ac:dyDescent="0.25">
      <c r="A16" s="439" t="s">
        <v>9</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8" s="262" customFormat="1"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s="262" customFormat="1"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s="262" customFormat="1"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62"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262" customFormat="1" x14ac:dyDescent="0.25">
      <c r="A21" s="486" t="s">
        <v>524</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ht="58.5" customHeight="1" x14ac:dyDescent="0.25">
      <c r="A22" s="481" t="s">
        <v>525</v>
      </c>
      <c r="B22" s="488" t="s">
        <v>526</v>
      </c>
      <c r="C22" s="481" t="s">
        <v>527</v>
      </c>
      <c r="D22" s="481" t="s">
        <v>528</v>
      </c>
      <c r="E22" s="491" t="s">
        <v>529</v>
      </c>
      <c r="F22" s="492"/>
      <c r="G22" s="492"/>
      <c r="H22" s="492"/>
      <c r="I22" s="492"/>
      <c r="J22" s="492"/>
      <c r="K22" s="492"/>
      <c r="L22" s="493"/>
      <c r="M22" s="481" t="s">
        <v>530</v>
      </c>
      <c r="N22" s="481" t="s">
        <v>531</v>
      </c>
      <c r="O22" s="481" t="s">
        <v>532</v>
      </c>
      <c r="P22" s="472" t="s">
        <v>533</v>
      </c>
      <c r="Q22" s="472" t="s">
        <v>534</v>
      </c>
      <c r="R22" s="472" t="s">
        <v>535</v>
      </c>
      <c r="S22" s="472" t="s">
        <v>536</v>
      </c>
      <c r="T22" s="472"/>
      <c r="U22" s="494" t="s">
        <v>537</v>
      </c>
      <c r="V22" s="494" t="s">
        <v>538</v>
      </c>
      <c r="W22" s="472" t="s">
        <v>539</v>
      </c>
      <c r="X22" s="472" t="s">
        <v>540</v>
      </c>
      <c r="Y22" s="472" t="s">
        <v>541</v>
      </c>
      <c r="Z22" s="485" t="s">
        <v>542</v>
      </c>
      <c r="AA22" s="472" t="s">
        <v>543</v>
      </c>
      <c r="AB22" s="472" t="s">
        <v>544</v>
      </c>
      <c r="AC22" s="472" t="s">
        <v>545</v>
      </c>
      <c r="AD22" s="472" t="s">
        <v>546</v>
      </c>
      <c r="AE22" s="472" t="s">
        <v>547</v>
      </c>
      <c r="AF22" s="472" t="s">
        <v>548</v>
      </c>
      <c r="AG22" s="472"/>
      <c r="AH22" s="472"/>
      <c r="AI22" s="472"/>
      <c r="AJ22" s="472"/>
      <c r="AK22" s="472"/>
      <c r="AL22" s="472" t="s">
        <v>549</v>
      </c>
      <c r="AM22" s="472"/>
      <c r="AN22" s="472"/>
      <c r="AO22" s="472"/>
      <c r="AP22" s="472" t="s">
        <v>550</v>
      </c>
      <c r="AQ22" s="472"/>
      <c r="AR22" s="472" t="s">
        <v>551</v>
      </c>
      <c r="AS22" s="472" t="s">
        <v>552</v>
      </c>
      <c r="AT22" s="472" t="s">
        <v>553</v>
      </c>
      <c r="AU22" s="472" t="s">
        <v>554</v>
      </c>
      <c r="AV22" s="472" t="s">
        <v>555</v>
      </c>
    </row>
    <row r="23" spans="1:48" ht="64.5" customHeight="1" x14ac:dyDescent="0.25">
      <c r="A23" s="487"/>
      <c r="B23" s="489"/>
      <c r="C23" s="487"/>
      <c r="D23" s="487"/>
      <c r="E23" s="473" t="s">
        <v>556</v>
      </c>
      <c r="F23" s="475" t="s">
        <v>354</v>
      </c>
      <c r="G23" s="475" t="s">
        <v>509</v>
      </c>
      <c r="H23" s="475" t="s">
        <v>511</v>
      </c>
      <c r="I23" s="477" t="s">
        <v>557</v>
      </c>
      <c r="J23" s="477" t="s">
        <v>558</v>
      </c>
      <c r="K23" s="477" t="s">
        <v>559</v>
      </c>
      <c r="L23" s="475" t="s">
        <v>268</v>
      </c>
      <c r="M23" s="487"/>
      <c r="N23" s="487"/>
      <c r="O23" s="487"/>
      <c r="P23" s="472"/>
      <c r="Q23" s="472"/>
      <c r="R23" s="472"/>
      <c r="S23" s="479" t="s">
        <v>454</v>
      </c>
      <c r="T23" s="479" t="s">
        <v>378</v>
      </c>
      <c r="U23" s="494"/>
      <c r="V23" s="494"/>
      <c r="W23" s="472"/>
      <c r="X23" s="472"/>
      <c r="Y23" s="472"/>
      <c r="Z23" s="472"/>
      <c r="AA23" s="472"/>
      <c r="AB23" s="472"/>
      <c r="AC23" s="472"/>
      <c r="AD23" s="472"/>
      <c r="AE23" s="472"/>
      <c r="AF23" s="472" t="s">
        <v>560</v>
      </c>
      <c r="AG23" s="472"/>
      <c r="AH23" s="472" t="s">
        <v>561</v>
      </c>
      <c r="AI23" s="472"/>
      <c r="AJ23" s="481" t="s">
        <v>562</v>
      </c>
      <c r="AK23" s="481" t="s">
        <v>563</v>
      </c>
      <c r="AL23" s="481" t="s">
        <v>564</v>
      </c>
      <c r="AM23" s="481" t="s">
        <v>565</v>
      </c>
      <c r="AN23" s="481" t="s">
        <v>566</v>
      </c>
      <c r="AO23" s="481" t="s">
        <v>567</v>
      </c>
      <c r="AP23" s="481" t="s">
        <v>568</v>
      </c>
      <c r="AQ23" s="483" t="s">
        <v>378</v>
      </c>
      <c r="AR23" s="472"/>
      <c r="AS23" s="472"/>
      <c r="AT23" s="472"/>
      <c r="AU23" s="472"/>
      <c r="AV23" s="472"/>
    </row>
    <row r="24" spans="1:48" ht="96.75" customHeight="1" x14ac:dyDescent="0.25">
      <c r="A24" s="482"/>
      <c r="B24" s="490"/>
      <c r="C24" s="482"/>
      <c r="D24" s="482"/>
      <c r="E24" s="474"/>
      <c r="F24" s="476"/>
      <c r="G24" s="476"/>
      <c r="H24" s="476"/>
      <c r="I24" s="478"/>
      <c r="J24" s="478"/>
      <c r="K24" s="478"/>
      <c r="L24" s="476"/>
      <c r="M24" s="482"/>
      <c r="N24" s="482"/>
      <c r="O24" s="482"/>
      <c r="P24" s="472"/>
      <c r="Q24" s="472"/>
      <c r="R24" s="472"/>
      <c r="S24" s="480"/>
      <c r="T24" s="480"/>
      <c r="U24" s="494"/>
      <c r="V24" s="494"/>
      <c r="W24" s="472"/>
      <c r="X24" s="472"/>
      <c r="Y24" s="472"/>
      <c r="Z24" s="472"/>
      <c r="AA24" s="472"/>
      <c r="AB24" s="472"/>
      <c r="AC24" s="472"/>
      <c r="AD24" s="472"/>
      <c r="AE24" s="472"/>
      <c r="AF24" s="263" t="s">
        <v>569</v>
      </c>
      <c r="AG24" s="263" t="s">
        <v>570</v>
      </c>
      <c r="AH24" s="264" t="s">
        <v>454</v>
      </c>
      <c r="AI24" s="264" t="s">
        <v>378</v>
      </c>
      <c r="AJ24" s="482"/>
      <c r="AK24" s="482"/>
      <c r="AL24" s="482"/>
      <c r="AM24" s="482"/>
      <c r="AN24" s="482"/>
      <c r="AO24" s="482"/>
      <c r="AP24" s="482"/>
      <c r="AQ24" s="484"/>
      <c r="AR24" s="472"/>
      <c r="AS24" s="472"/>
      <c r="AT24" s="472"/>
      <c r="AU24" s="472"/>
      <c r="AV24" s="472"/>
    </row>
    <row r="25" spans="1:48" s="265" customFormat="1" ht="11.25" x14ac:dyDescent="0.2">
      <c r="A25" s="266">
        <v>1</v>
      </c>
      <c r="B25" s="266">
        <v>2</v>
      </c>
      <c r="C25" s="266">
        <v>4</v>
      </c>
      <c r="D25" s="266">
        <v>5</v>
      </c>
      <c r="E25" s="266">
        <v>6</v>
      </c>
      <c r="F25" s="266">
        <f t="shared" ref="F25:AV25" si="0">E25+1</f>
        <v>7</v>
      </c>
      <c r="G25" s="266">
        <f t="shared" si="0"/>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8" s="267" customFormat="1" ht="76.5" x14ac:dyDescent="0.25">
      <c r="A26" s="268">
        <v>1</v>
      </c>
      <c r="B26" s="269" t="s">
        <v>571</v>
      </c>
      <c r="C26" s="270">
        <v>1</v>
      </c>
      <c r="D26" s="271">
        <f>'6.1. Паспорт сетевой график'!H53</f>
        <v>45838</v>
      </c>
      <c r="E26" s="270"/>
      <c r="F26" s="270"/>
      <c r="G26" s="270">
        <f>'3.1. паспорт Техсостояние ПС'!O25</f>
        <v>0.25</v>
      </c>
      <c r="H26" s="270"/>
      <c r="I26" s="272">
        <f>'6.2. Паспорт фин осв ввод'!C39</f>
        <v>7.0000000000000001E-3</v>
      </c>
      <c r="J26" s="273"/>
      <c r="K26" s="272">
        <f>'3.2 паспорт Техсостояние ЛЭП'!R26</f>
        <v>8.0000000000000002E-3</v>
      </c>
      <c r="L26" s="270"/>
      <c r="M26" s="274" t="s">
        <v>572</v>
      </c>
      <c r="N26" s="275" t="s">
        <v>573</v>
      </c>
      <c r="O26" s="269" t="s">
        <v>571</v>
      </c>
      <c r="P26" s="276">
        <v>2117.1007500000001</v>
      </c>
      <c r="Q26" s="269" t="s">
        <v>574</v>
      </c>
      <c r="R26" s="276">
        <v>2117.1007500000001</v>
      </c>
      <c r="S26" s="269" t="s">
        <v>575</v>
      </c>
      <c r="T26" s="269" t="s">
        <v>576</v>
      </c>
      <c r="U26" s="274">
        <v>1</v>
      </c>
      <c r="V26" s="274">
        <v>1</v>
      </c>
      <c r="W26" s="269" t="s">
        <v>577</v>
      </c>
      <c r="X26" s="276">
        <v>2116.2657599999998</v>
      </c>
      <c r="Y26" s="274"/>
      <c r="Z26" s="274"/>
      <c r="AA26" s="276"/>
      <c r="AB26" s="276">
        <v>2116.2657599999998</v>
      </c>
      <c r="AC26" s="269" t="s">
        <v>578</v>
      </c>
      <c r="AD26" s="276">
        <f>'8. Общие сведения'!B33*1000</f>
        <v>2485.3058599999999</v>
      </c>
      <c r="AE26" s="276"/>
      <c r="AF26" s="274">
        <v>32413319448</v>
      </c>
      <c r="AG26" s="277" t="s">
        <v>579</v>
      </c>
      <c r="AH26" s="278">
        <v>45351</v>
      </c>
      <c r="AI26" s="278">
        <v>45348</v>
      </c>
      <c r="AJ26" s="278">
        <v>45356</v>
      </c>
      <c r="AK26" s="278">
        <v>45365</v>
      </c>
      <c r="AL26" s="274"/>
      <c r="AM26" s="274"/>
      <c r="AN26" s="274"/>
      <c r="AO26" s="269"/>
      <c r="AP26" s="278">
        <v>45412</v>
      </c>
      <c r="AQ26" s="278">
        <v>45391</v>
      </c>
      <c r="AR26" s="278">
        <v>45412</v>
      </c>
      <c r="AS26" s="278">
        <v>45391</v>
      </c>
      <c r="AT26" s="278">
        <v>45583</v>
      </c>
      <c r="AU26" s="274"/>
      <c r="AV26" s="269"/>
    </row>
    <row r="27" spans="1:48" s="267" customFormat="1" ht="12.75" x14ac:dyDescent="0.25">
      <c r="A27" s="268"/>
      <c r="B27" s="270"/>
      <c r="C27" s="270"/>
      <c r="D27" s="271"/>
      <c r="E27" s="270"/>
      <c r="F27" s="270"/>
      <c r="G27" s="270"/>
      <c r="H27" s="270"/>
      <c r="I27" s="273"/>
      <c r="J27" s="273"/>
      <c r="K27" s="270"/>
      <c r="L27" s="270"/>
      <c r="M27" s="274"/>
      <c r="N27" s="269"/>
      <c r="O27" s="274"/>
      <c r="P27" s="276"/>
      <c r="Q27" s="269"/>
      <c r="R27" s="276"/>
      <c r="S27" s="269"/>
      <c r="T27" s="269"/>
      <c r="U27" s="274"/>
      <c r="V27" s="274"/>
      <c r="W27" s="269"/>
      <c r="X27" s="276"/>
      <c r="Y27" s="274"/>
      <c r="Z27" s="274"/>
      <c r="AA27" s="276"/>
      <c r="AB27" s="276"/>
      <c r="AC27" s="274"/>
      <c r="AD27" s="276"/>
      <c r="AE27" s="276"/>
      <c r="AF27" s="274"/>
      <c r="AG27" s="274"/>
      <c r="AH27" s="278"/>
      <c r="AI27" s="278"/>
      <c r="AJ27" s="278"/>
      <c r="AK27" s="278"/>
      <c r="AL27" s="274"/>
      <c r="AM27" s="274"/>
      <c r="AN27" s="274"/>
      <c r="AO27" s="274"/>
      <c r="AP27" s="274"/>
      <c r="AQ27" s="274"/>
      <c r="AR27" s="274"/>
      <c r="AS27" s="274"/>
      <c r="AT27" s="274"/>
      <c r="AU27" s="274"/>
      <c r="AV27" s="274"/>
    </row>
    <row r="28" spans="1:48" s="267" customFormat="1" ht="12.75" x14ac:dyDescent="0.25">
      <c r="A28" s="268"/>
      <c r="B28" s="270"/>
      <c r="C28" s="270"/>
      <c r="D28" s="271"/>
      <c r="E28" s="270"/>
      <c r="F28" s="270"/>
      <c r="G28" s="270"/>
      <c r="H28" s="270"/>
      <c r="I28" s="273"/>
      <c r="J28" s="273"/>
      <c r="K28" s="270"/>
      <c r="L28" s="270"/>
      <c r="M28" s="274"/>
      <c r="N28" s="269"/>
      <c r="O28" s="274"/>
      <c r="P28" s="276"/>
      <c r="Q28" s="269"/>
      <c r="R28" s="276"/>
      <c r="S28" s="269"/>
      <c r="T28" s="269"/>
      <c r="U28" s="274"/>
      <c r="V28" s="274"/>
      <c r="W28" s="269"/>
      <c r="X28" s="276"/>
      <c r="Y28" s="274"/>
      <c r="Z28" s="274"/>
      <c r="AA28" s="276"/>
      <c r="AB28" s="276"/>
      <c r="AC28" s="274"/>
      <c r="AD28" s="276"/>
      <c r="AE28" s="276"/>
      <c r="AF28" s="274"/>
      <c r="AG28" s="274"/>
      <c r="AH28" s="278"/>
      <c r="AI28" s="278"/>
      <c r="AJ28" s="278"/>
      <c r="AK28" s="278"/>
      <c r="AL28" s="274"/>
      <c r="AM28" s="274"/>
      <c r="AN28" s="274"/>
      <c r="AO28" s="274"/>
      <c r="AP28" s="274"/>
      <c r="AQ28" s="274"/>
      <c r="AR28" s="274"/>
      <c r="AS28" s="274"/>
      <c r="AT28" s="274"/>
      <c r="AU28" s="274"/>
      <c r="AV28" s="274"/>
    </row>
    <row r="29" spans="1:48" s="267" customFormat="1" ht="12.75" x14ac:dyDescent="0.25">
      <c r="A29" s="268"/>
      <c r="B29" s="269"/>
      <c r="C29" s="270"/>
      <c r="D29" s="271"/>
      <c r="E29" s="270"/>
      <c r="F29" s="270"/>
      <c r="G29" s="270"/>
      <c r="H29" s="270"/>
      <c r="I29" s="270"/>
      <c r="J29" s="270"/>
      <c r="K29" s="272"/>
      <c r="L29" s="270"/>
      <c r="M29" s="270"/>
      <c r="N29" s="270"/>
      <c r="O29" s="270"/>
      <c r="P29" s="276"/>
      <c r="Q29" s="270"/>
      <c r="R29" s="270"/>
      <c r="S29" s="270"/>
      <c r="T29" s="270"/>
      <c r="U29" s="270"/>
      <c r="V29" s="270"/>
      <c r="W29" s="270"/>
      <c r="X29" s="276"/>
      <c r="Y29" s="270"/>
      <c r="Z29" s="270"/>
      <c r="AA29" s="276"/>
      <c r="AB29" s="276"/>
      <c r="AC29" s="270"/>
      <c r="AD29" s="276"/>
      <c r="AE29" s="276"/>
      <c r="AF29" s="269"/>
      <c r="AG29" s="270"/>
      <c r="AH29" s="271"/>
      <c r="AI29" s="271"/>
      <c r="AJ29" s="271"/>
      <c r="AK29" s="271"/>
      <c r="AL29" s="270"/>
      <c r="AM29" s="270"/>
      <c r="AN29" s="270"/>
      <c r="AO29" s="270"/>
      <c r="AP29" s="279"/>
      <c r="AQ29" s="279"/>
      <c r="AR29" s="279"/>
      <c r="AS29" s="279"/>
      <c r="AT29" s="279"/>
      <c r="AU29" s="270"/>
      <c r="AV29" s="270"/>
    </row>
    <row r="30" spans="1:48" s="267" customFormat="1" ht="12.75" x14ac:dyDescent="0.25">
      <c r="A30" s="268"/>
      <c r="B30" s="270"/>
      <c r="C30" s="270"/>
      <c r="D30" s="271"/>
      <c r="E30" s="270"/>
      <c r="F30" s="270"/>
      <c r="G30" s="270"/>
      <c r="H30" s="270"/>
      <c r="I30" s="273"/>
      <c r="J30" s="273"/>
      <c r="K30" s="272"/>
      <c r="L30" s="270"/>
      <c r="M30" s="270"/>
      <c r="N30" s="270"/>
      <c r="O30" s="270"/>
      <c r="P30" s="276"/>
      <c r="Q30" s="270"/>
      <c r="R30" s="270"/>
      <c r="S30" s="270"/>
      <c r="T30" s="270"/>
      <c r="U30" s="270"/>
      <c r="V30" s="270"/>
      <c r="W30" s="270"/>
      <c r="X30" s="276"/>
      <c r="Y30" s="270"/>
      <c r="Z30" s="270"/>
      <c r="AA30" s="276"/>
      <c r="AB30" s="276"/>
      <c r="AC30" s="270"/>
      <c r="AD30" s="276"/>
      <c r="AE30" s="276"/>
      <c r="AF30" s="271"/>
      <c r="AG30" s="270"/>
      <c r="AH30" s="271"/>
      <c r="AI30" s="271"/>
      <c r="AJ30" s="271"/>
      <c r="AK30" s="271"/>
      <c r="AL30" s="270"/>
      <c r="AM30" s="270"/>
      <c r="AN30" s="270"/>
      <c r="AO30" s="270"/>
      <c r="AP30" s="270"/>
      <c r="AQ30" s="270"/>
      <c r="AR30" s="270"/>
      <c r="AS30" s="270"/>
      <c r="AT30" s="270"/>
      <c r="AU30" s="270"/>
      <c r="AV30" s="270"/>
    </row>
    <row r="31" spans="1:48" s="267" customFormat="1" ht="12.75" x14ac:dyDescent="0.25">
      <c r="A31" s="268"/>
      <c r="B31" s="270"/>
      <c r="C31" s="270"/>
      <c r="D31" s="271"/>
      <c r="E31" s="270"/>
      <c r="F31" s="270"/>
      <c r="G31" s="270"/>
      <c r="H31" s="270"/>
      <c r="I31" s="273"/>
      <c r="J31" s="273"/>
      <c r="K31" s="272"/>
      <c r="L31" s="270"/>
      <c r="M31" s="270"/>
      <c r="N31" s="270"/>
      <c r="O31" s="270"/>
      <c r="P31" s="276"/>
      <c r="Q31" s="270"/>
      <c r="R31" s="270"/>
      <c r="S31" s="270"/>
      <c r="T31" s="270"/>
      <c r="U31" s="270"/>
      <c r="V31" s="270"/>
      <c r="W31" s="270"/>
      <c r="X31" s="276"/>
      <c r="Y31" s="270"/>
      <c r="Z31" s="270"/>
      <c r="AA31" s="276"/>
      <c r="AB31" s="276"/>
      <c r="AC31" s="270"/>
      <c r="AD31" s="276"/>
      <c r="AE31" s="276"/>
      <c r="AF31" s="271"/>
      <c r="AG31" s="270"/>
      <c r="AH31" s="271"/>
      <c r="AI31" s="271"/>
      <c r="AJ31" s="271"/>
      <c r="AK31" s="271"/>
      <c r="AL31" s="270"/>
      <c r="AM31" s="270"/>
      <c r="AN31" s="270"/>
      <c r="AO31" s="270"/>
      <c r="AP31" s="270"/>
      <c r="AQ31" s="270"/>
      <c r="AR31" s="270"/>
      <c r="AS31" s="270"/>
      <c r="AT31" s="270"/>
      <c r="AU31" s="270"/>
      <c r="AV31" s="270"/>
    </row>
    <row r="32" spans="1:48" s="267" customFormat="1" ht="12.75" x14ac:dyDescent="0.25">
      <c r="A32" s="268"/>
      <c r="B32" s="270"/>
      <c r="C32" s="270"/>
      <c r="D32" s="271"/>
      <c r="E32" s="270"/>
      <c r="F32" s="270"/>
      <c r="G32" s="270"/>
      <c r="H32" s="270"/>
      <c r="I32" s="273"/>
      <c r="J32" s="273"/>
      <c r="K32" s="272"/>
      <c r="L32" s="270"/>
      <c r="M32" s="270"/>
      <c r="N32" s="270"/>
      <c r="O32" s="270"/>
      <c r="P32" s="276"/>
      <c r="Q32" s="270"/>
      <c r="R32" s="270"/>
      <c r="S32" s="270"/>
      <c r="T32" s="270"/>
      <c r="U32" s="270"/>
      <c r="V32" s="270"/>
      <c r="W32" s="270"/>
      <c r="X32" s="276"/>
      <c r="Y32" s="270"/>
      <c r="Z32" s="270"/>
      <c r="AA32" s="276"/>
      <c r="AB32" s="276"/>
      <c r="AC32" s="270"/>
      <c r="AD32" s="276"/>
      <c r="AE32" s="276"/>
      <c r="AF32" s="271"/>
      <c r="AG32" s="270"/>
      <c r="AH32" s="271"/>
      <c r="AI32" s="271"/>
      <c r="AJ32" s="271"/>
      <c r="AK32" s="271"/>
      <c r="AL32" s="270"/>
      <c r="AM32" s="270"/>
      <c r="AN32" s="270"/>
      <c r="AO32" s="270"/>
      <c r="AP32" s="270"/>
      <c r="AQ32" s="270"/>
      <c r="AR32" s="270"/>
      <c r="AS32" s="270"/>
      <c r="AT32" s="270"/>
      <c r="AU32" s="270"/>
      <c r="AV32" s="270"/>
    </row>
    <row r="33" spans="1:48" s="267" customFormat="1" ht="12.75" x14ac:dyDescent="0.25">
      <c r="A33" s="268"/>
      <c r="B33" s="270"/>
      <c r="C33" s="270"/>
      <c r="D33" s="271"/>
      <c r="E33" s="270"/>
      <c r="F33" s="270"/>
      <c r="G33" s="270"/>
      <c r="H33" s="270"/>
      <c r="I33" s="273"/>
      <c r="J33" s="273"/>
      <c r="K33" s="270"/>
      <c r="L33" s="270"/>
      <c r="M33" s="270"/>
      <c r="N33" s="270"/>
      <c r="O33" s="270"/>
      <c r="P33" s="276"/>
      <c r="Q33" s="270"/>
      <c r="R33" s="270"/>
      <c r="S33" s="270"/>
      <c r="T33" s="270"/>
      <c r="U33" s="270"/>
      <c r="V33" s="270"/>
      <c r="W33" s="270"/>
      <c r="X33" s="276"/>
      <c r="Y33" s="270"/>
      <c r="Z33" s="270"/>
      <c r="AA33" s="276"/>
      <c r="AB33" s="276"/>
      <c r="AC33" s="270"/>
      <c r="AD33" s="276"/>
      <c r="AE33" s="276"/>
      <c r="AF33" s="271"/>
      <c r="AG33" s="270"/>
      <c r="AH33" s="271"/>
      <c r="AI33" s="271"/>
      <c r="AJ33" s="271"/>
      <c r="AK33" s="271"/>
      <c r="AL33" s="270"/>
      <c r="AM33" s="270"/>
      <c r="AN33" s="270"/>
      <c r="AO33" s="270"/>
      <c r="AP33" s="270"/>
      <c r="AQ33" s="270"/>
      <c r="AR33" s="270"/>
      <c r="AS33" s="270"/>
      <c r="AT33" s="270"/>
      <c r="AU33" s="270"/>
      <c r="AV33" s="270"/>
    </row>
    <row r="34" spans="1:48" s="267" customFormat="1" ht="12.75" x14ac:dyDescent="0.25">
      <c r="A34" s="268"/>
      <c r="B34" s="270"/>
      <c r="C34" s="270"/>
      <c r="D34" s="271"/>
      <c r="E34" s="270"/>
      <c r="F34" s="270"/>
      <c r="G34" s="270"/>
      <c r="H34" s="270"/>
      <c r="I34" s="273"/>
      <c r="J34" s="273"/>
      <c r="K34" s="270"/>
      <c r="L34" s="270"/>
      <c r="M34" s="270"/>
      <c r="N34" s="270"/>
      <c r="O34" s="270"/>
      <c r="P34" s="276"/>
      <c r="Q34" s="270"/>
      <c r="R34" s="270"/>
      <c r="S34" s="270"/>
      <c r="T34" s="270"/>
      <c r="U34" s="270"/>
      <c r="V34" s="270"/>
      <c r="W34" s="270"/>
      <c r="X34" s="276"/>
      <c r="Y34" s="270"/>
      <c r="Z34" s="270"/>
      <c r="AA34" s="276"/>
      <c r="AB34" s="276"/>
      <c r="AC34" s="270"/>
      <c r="AD34" s="276"/>
      <c r="AE34" s="276"/>
      <c r="AF34" s="271"/>
      <c r="AG34" s="270"/>
      <c r="AH34" s="271"/>
      <c r="AI34" s="271"/>
      <c r="AJ34" s="271"/>
      <c r="AK34" s="271"/>
      <c r="AL34" s="270"/>
      <c r="AM34" s="270"/>
      <c r="AN34" s="270"/>
      <c r="AO34" s="270"/>
      <c r="AP34" s="270"/>
      <c r="AQ34" s="270"/>
      <c r="AR34" s="270"/>
      <c r="AS34" s="270"/>
      <c r="AT34" s="270"/>
      <c r="AU34" s="270"/>
      <c r="AV34" s="270"/>
    </row>
    <row r="35" spans="1:48" x14ac:dyDescent="0.25">
      <c r="AD35" s="280">
        <f>SUM(AD26:AD34)</f>
        <v>2485.3058599999999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26" sqref="B26"/>
    </sheetView>
  </sheetViews>
  <sheetFormatPr defaultRowHeight="15.75" x14ac:dyDescent="0.25"/>
  <cols>
    <col min="1" max="2" width="66.140625" style="281"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3" t="s">
        <v>0</v>
      </c>
    </row>
    <row r="2" spans="1:8" ht="18.75" x14ac:dyDescent="0.3">
      <c r="B2" s="4" t="s">
        <v>1</v>
      </c>
    </row>
    <row r="3" spans="1:8" ht="18.75" x14ac:dyDescent="0.3">
      <c r="B3" s="4" t="s">
        <v>580</v>
      </c>
    </row>
    <row r="4" spans="1:8" x14ac:dyDescent="0.25">
      <c r="B4" s="282"/>
    </row>
    <row r="5" spans="1:8" ht="18.75" x14ac:dyDescent="0.3">
      <c r="A5" s="503" t="str">
        <f>'2. паспорт  ТП'!A4:S4</f>
        <v>Год раскрытия информации: 2026 год</v>
      </c>
      <c r="B5" s="503"/>
      <c r="C5" s="284"/>
      <c r="D5" s="284"/>
      <c r="E5" s="284"/>
      <c r="F5" s="284"/>
      <c r="G5" s="284"/>
      <c r="H5" s="284"/>
    </row>
    <row r="6" spans="1:8" ht="18.75" x14ac:dyDescent="0.3">
      <c r="A6" s="283"/>
      <c r="B6" s="283"/>
      <c r="C6" s="283"/>
      <c r="D6" s="283"/>
      <c r="E6" s="283"/>
      <c r="F6" s="283"/>
      <c r="G6" s="283"/>
      <c r="H6" s="283"/>
    </row>
    <row r="7" spans="1:8" ht="18.75" x14ac:dyDescent="0.25">
      <c r="A7" s="391" t="s">
        <v>3</v>
      </c>
      <c r="B7" s="391"/>
      <c r="C7" s="8"/>
      <c r="D7" s="8"/>
      <c r="E7" s="8"/>
      <c r="F7" s="8"/>
      <c r="G7" s="8"/>
      <c r="H7" s="8"/>
    </row>
    <row r="8" spans="1:8" ht="18.75" x14ac:dyDescent="0.25">
      <c r="A8" s="8"/>
      <c r="B8" s="8"/>
      <c r="C8" s="8"/>
      <c r="D8" s="8"/>
      <c r="E8" s="8"/>
      <c r="F8" s="8"/>
      <c r="G8" s="8"/>
      <c r="H8" s="8"/>
    </row>
    <row r="9" spans="1:8" x14ac:dyDescent="0.25">
      <c r="A9" s="392" t="str">
        <f>'1. паспорт местоположение'!A9:C9</f>
        <v>Акционерное общество "Россети Янтарь" ДЗО  ПАО "Россети"</v>
      </c>
      <c r="B9" s="392"/>
      <c r="C9" s="9"/>
      <c r="D9" s="9"/>
      <c r="E9" s="9"/>
      <c r="F9" s="9"/>
      <c r="G9" s="9"/>
      <c r="H9" s="9"/>
    </row>
    <row r="10" spans="1:8" x14ac:dyDescent="0.25">
      <c r="A10" s="385" t="s">
        <v>5</v>
      </c>
      <c r="B10" s="385"/>
      <c r="C10" s="10"/>
      <c r="D10" s="10"/>
      <c r="E10" s="10"/>
      <c r="F10" s="10"/>
      <c r="G10" s="10"/>
      <c r="H10" s="10"/>
    </row>
    <row r="11" spans="1:8" ht="18.75" x14ac:dyDescent="0.25">
      <c r="A11" s="8"/>
      <c r="B11" s="8"/>
      <c r="C11" s="8"/>
      <c r="D11" s="8"/>
      <c r="E11" s="8"/>
      <c r="F11" s="8"/>
      <c r="G11" s="8"/>
      <c r="H11" s="8"/>
    </row>
    <row r="12" spans="1:8" x14ac:dyDescent="0.25">
      <c r="A12" s="392" t="str">
        <f>'1. паспорт местоположение'!A12:C12</f>
        <v>P_23-1913</v>
      </c>
      <c r="B12" s="392"/>
      <c r="C12" s="9"/>
      <c r="D12" s="9"/>
      <c r="E12" s="9"/>
      <c r="F12" s="9"/>
      <c r="G12" s="9"/>
      <c r="H12" s="9"/>
    </row>
    <row r="13" spans="1:8" x14ac:dyDescent="0.25">
      <c r="A13" s="385" t="s">
        <v>7</v>
      </c>
      <c r="B13" s="385"/>
      <c r="C13" s="10"/>
      <c r="D13" s="10"/>
      <c r="E13" s="10"/>
      <c r="F13" s="10"/>
      <c r="G13" s="10"/>
      <c r="H13" s="10"/>
    </row>
    <row r="14" spans="1:8" ht="18.75" x14ac:dyDescent="0.25">
      <c r="A14" s="54"/>
      <c r="B14" s="54"/>
      <c r="C14" s="54"/>
      <c r="D14" s="54"/>
      <c r="E14" s="54"/>
      <c r="F14" s="54"/>
      <c r="G14" s="54"/>
      <c r="H14" s="54"/>
    </row>
    <row r="15" spans="1:8" ht="45" customHeight="1" x14ac:dyDescent="0.25">
      <c r="A15" s="393" t="str">
        <f>'1. паспорт местоположение'!A15:C15</f>
        <v>Строительство ТП 15/0,4 кВ,  ЛЭП 15 кВ от ВЛ 15-324 до ТП новой, организация системы учёта электроэнергии в Краснознаменском р-не</v>
      </c>
      <c r="B15" s="393"/>
      <c r="C15" s="9"/>
      <c r="D15" s="9"/>
      <c r="E15" s="9"/>
      <c r="F15" s="9"/>
      <c r="G15" s="9"/>
      <c r="H15" s="9"/>
    </row>
    <row r="16" spans="1:8" x14ac:dyDescent="0.25">
      <c r="A16" s="385" t="s">
        <v>9</v>
      </c>
      <c r="B16" s="385"/>
      <c r="C16" s="10"/>
      <c r="D16" s="10"/>
      <c r="E16" s="10"/>
      <c r="F16" s="10"/>
      <c r="G16" s="10"/>
      <c r="H16" s="10"/>
    </row>
    <row r="17" spans="1:2" x14ac:dyDescent="0.25">
      <c r="B17" s="285"/>
    </row>
    <row r="18" spans="1:2" x14ac:dyDescent="0.25">
      <c r="A18" s="498" t="s">
        <v>581</v>
      </c>
      <c r="B18" s="499"/>
    </row>
    <row r="19" spans="1:2" x14ac:dyDescent="0.25">
      <c r="B19" s="282"/>
    </row>
    <row r="20" spans="1:2" x14ac:dyDescent="0.25">
      <c r="B20" s="286"/>
    </row>
    <row r="21" spans="1:2" ht="30" x14ac:dyDescent="0.25">
      <c r="A21" s="287" t="s">
        <v>582</v>
      </c>
      <c r="B21" s="288" t="str">
        <f>A15</f>
        <v>Строительство ТП 15/0,4 кВ,  ЛЭП 15 кВ от ВЛ 15-324 до ТП новой, организация системы учёта электроэнергии в Краснознаменском р-не</v>
      </c>
    </row>
    <row r="22" spans="1:2" x14ac:dyDescent="0.25">
      <c r="A22" s="287" t="s">
        <v>583</v>
      </c>
      <c r="B22" s="289" t="str">
        <f>CONCATENATE('1. паспорт местоположение'!C26,", ",'1. паспорт местоположение'!C27)</f>
        <v>Калининградская область, Краснознаменский муниципальный округ</v>
      </c>
    </row>
    <row r="23" spans="1:2" x14ac:dyDescent="0.25">
      <c r="A23" s="287" t="s">
        <v>584</v>
      </c>
      <c r="B23" s="290" t="s">
        <v>69</v>
      </c>
    </row>
    <row r="24" spans="1:2" x14ac:dyDescent="0.25">
      <c r="A24" s="287" t="s">
        <v>585</v>
      </c>
      <c r="B24" s="291" t="str">
        <f>CONCATENATE('3.1. паспорт Техсостояние ПС'!O25," (",'3.1. паспорт Техсостояние ПС'!O25,") МВА; ",'3.2 паспорт Техсостояние ЛЭП'!R27," (",'3.2 паспорт Техсостояние ЛЭП'!S27,") км")</f>
        <v>0,25 (0,25) МВА; 0,015 (0,015) км</v>
      </c>
    </row>
    <row r="25" spans="1:2" x14ac:dyDescent="0.25">
      <c r="A25" s="292" t="s">
        <v>586</v>
      </c>
      <c r="B25" s="293">
        <v>2025</v>
      </c>
    </row>
    <row r="26" spans="1:2" x14ac:dyDescent="0.25">
      <c r="A26" s="294" t="s">
        <v>587</v>
      </c>
      <c r="B26" s="295" t="s">
        <v>640</v>
      </c>
    </row>
    <row r="27" spans="1:2" ht="28.5" x14ac:dyDescent="0.25">
      <c r="A27" s="296" t="s">
        <v>588</v>
      </c>
      <c r="B27" s="297">
        <f>'6.2. Паспорт фин осв ввод'!C24</f>
        <v>2.48530586</v>
      </c>
    </row>
    <row r="28" spans="1:2" x14ac:dyDescent="0.25">
      <c r="A28" s="298" t="s">
        <v>589</v>
      </c>
      <c r="B28" s="295" t="s">
        <v>590</v>
      </c>
    </row>
    <row r="29" spans="1:2" ht="28.5" x14ac:dyDescent="0.25">
      <c r="A29" s="299" t="s">
        <v>591</v>
      </c>
      <c r="B29" s="297">
        <f>'7. Паспорт отчет о закупке'!AD35/1000</f>
        <v>2.48530586</v>
      </c>
    </row>
    <row r="30" spans="1:2" ht="28.5" x14ac:dyDescent="0.25">
      <c r="A30" s="299" t="s">
        <v>592</v>
      </c>
      <c r="B30" s="297">
        <f>B32+B49+B66</f>
        <v>2.48530586</v>
      </c>
    </row>
    <row r="31" spans="1:2" x14ac:dyDescent="0.25">
      <c r="A31" s="298" t="s">
        <v>593</v>
      </c>
      <c r="B31" s="300"/>
    </row>
    <row r="32" spans="1:2" ht="28.5" x14ac:dyDescent="0.25">
      <c r="A32" s="299" t="s">
        <v>594</v>
      </c>
      <c r="B32" s="297">
        <f>SUMIF(C33:C48,10,B33:B48)</f>
        <v>2.48530586</v>
      </c>
    </row>
    <row r="33" spans="1:3" ht="30" x14ac:dyDescent="0.25">
      <c r="A33" s="301" t="s">
        <v>595</v>
      </c>
      <c r="B33" s="302">
        <f>2.53951891*0+B36</f>
        <v>2.48530586</v>
      </c>
      <c r="C33" s="213">
        <v>10</v>
      </c>
    </row>
    <row r="34" spans="1:3" x14ac:dyDescent="0.25">
      <c r="A34" s="298" t="s">
        <v>596</v>
      </c>
      <c r="B34" s="303">
        <f>B33/$B$27</f>
        <v>1</v>
      </c>
    </row>
    <row r="35" spans="1:3" x14ac:dyDescent="0.25">
      <c r="A35" s="298" t="s">
        <v>597</v>
      </c>
      <c r="B35" s="297">
        <f t="shared" ref="B35:B36" si="0">0.07129597+2.41400989</f>
        <v>2.48530586</v>
      </c>
      <c r="C35" s="213">
        <v>1</v>
      </c>
    </row>
    <row r="36" spans="1:3" x14ac:dyDescent="0.25">
      <c r="A36" s="298" t="s">
        <v>598</v>
      </c>
      <c r="B36" s="297">
        <f t="shared" si="0"/>
        <v>2.48530586</v>
      </c>
      <c r="C36" s="213">
        <v>2</v>
      </c>
    </row>
    <row r="37" spans="1:3" x14ac:dyDescent="0.25">
      <c r="A37" s="304" t="s">
        <v>599</v>
      </c>
      <c r="B37" s="305"/>
      <c r="C37" s="213">
        <v>10</v>
      </c>
    </row>
    <row r="38" spans="1:3" x14ac:dyDescent="0.25">
      <c r="A38" s="298" t="s">
        <v>596</v>
      </c>
      <c r="B38" s="303">
        <f>B37/$B$27</f>
        <v>0</v>
      </c>
    </row>
    <row r="39" spans="1:3" x14ac:dyDescent="0.25">
      <c r="A39" s="298" t="s">
        <v>597</v>
      </c>
      <c r="B39" s="297"/>
      <c r="C39" s="213">
        <v>1</v>
      </c>
    </row>
    <row r="40" spans="1:3" x14ac:dyDescent="0.25">
      <c r="A40" s="298" t="s">
        <v>598</v>
      </c>
      <c r="B40" s="297"/>
      <c r="C40" s="213">
        <v>2</v>
      </c>
    </row>
    <row r="41" spans="1:3" x14ac:dyDescent="0.25">
      <c r="A41" s="304" t="s">
        <v>599</v>
      </c>
      <c r="B41" s="305"/>
      <c r="C41" s="213">
        <v>10</v>
      </c>
    </row>
    <row r="42" spans="1:3" x14ac:dyDescent="0.25">
      <c r="A42" s="298" t="s">
        <v>596</v>
      </c>
      <c r="B42" s="303">
        <f>B41/$B$27</f>
        <v>0</v>
      </c>
    </row>
    <row r="43" spans="1:3" x14ac:dyDescent="0.25">
      <c r="A43" s="298" t="s">
        <v>597</v>
      </c>
      <c r="B43" s="297"/>
      <c r="C43" s="213">
        <v>1</v>
      </c>
    </row>
    <row r="44" spans="1:3" x14ac:dyDescent="0.25">
      <c r="A44" s="298" t="s">
        <v>598</v>
      </c>
      <c r="B44" s="297"/>
      <c r="C44" s="213">
        <v>2</v>
      </c>
    </row>
    <row r="45" spans="1:3" x14ac:dyDescent="0.25">
      <c r="A45" s="304" t="s">
        <v>599</v>
      </c>
      <c r="B45" s="305"/>
      <c r="C45" s="213">
        <v>10</v>
      </c>
    </row>
    <row r="46" spans="1:3" x14ac:dyDescent="0.25">
      <c r="A46" s="298" t="s">
        <v>596</v>
      </c>
      <c r="B46" s="303">
        <f>B45/$B$27</f>
        <v>0</v>
      </c>
    </row>
    <row r="47" spans="1:3" x14ac:dyDescent="0.25">
      <c r="A47" s="298" t="s">
        <v>597</v>
      </c>
      <c r="B47" s="297"/>
      <c r="C47" s="213">
        <v>1</v>
      </c>
    </row>
    <row r="48" spans="1:3" x14ac:dyDescent="0.25">
      <c r="A48" s="298" t="s">
        <v>598</v>
      </c>
      <c r="B48" s="297"/>
      <c r="C48" s="213">
        <v>2</v>
      </c>
    </row>
    <row r="49" spans="1:3" ht="28.5" x14ac:dyDescent="0.25">
      <c r="A49" s="299" t="s">
        <v>600</v>
      </c>
      <c r="B49" s="297">
        <f>SUMIF(C50:C65,20,B50:B65)</f>
        <v>0</v>
      </c>
    </row>
    <row r="50" spans="1:3" x14ac:dyDescent="0.25">
      <c r="A50" s="304" t="s">
        <v>599</v>
      </c>
      <c r="B50" s="305"/>
      <c r="C50" s="213">
        <v>20</v>
      </c>
    </row>
    <row r="51" spans="1:3" x14ac:dyDescent="0.25">
      <c r="A51" s="298" t="s">
        <v>596</v>
      </c>
      <c r="B51" s="303">
        <f>B50/$B$27</f>
        <v>0</v>
      </c>
    </row>
    <row r="52" spans="1:3" x14ac:dyDescent="0.25">
      <c r="A52" s="298" t="s">
        <v>597</v>
      </c>
      <c r="B52" s="297"/>
      <c r="C52" s="213">
        <v>1</v>
      </c>
    </row>
    <row r="53" spans="1:3" x14ac:dyDescent="0.25">
      <c r="A53" s="298" t="s">
        <v>598</v>
      </c>
      <c r="B53" s="297"/>
      <c r="C53" s="213">
        <v>2</v>
      </c>
    </row>
    <row r="54" spans="1:3" x14ac:dyDescent="0.25">
      <c r="A54" s="304" t="s">
        <v>599</v>
      </c>
      <c r="B54" s="305"/>
      <c r="C54" s="213">
        <v>20</v>
      </c>
    </row>
    <row r="55" spans="1:3" x14ac:dyDescent="0.25">
      <c r="A55" s="298" t="s">
        <v>596</v>
      </c>
      <c r="B55" s="303">
        <f>B54/$B$27</f>
        <v>0</v>
      </c>
    </row>
    <row r="56" spans="1:3" x14ac:dyDescent="0.25">
      <c r="A56" s="298" t="s">
        <v>597</v>
      </c>
      <c r="B56" s="297"/>
      <c r="C56" s="213">
        <v>1</v>
      </c>
    </row>
    <row r="57" spans="1:3" x14ac:dyDescent="0.25">
      <c r="A57" s="298" t="s">
        <v>598</v>
      </c>
      <c r="B57" s="297"/>
      <c r="C57" s="213">
        <v>2</v>
      </c>
    </row>
    <row r="58" spans="1:3" x14ac:dyDescent="0.25">
      <c r="A58" s="304" t="s">
        <v>599</v>
      </c>
      <c r="B58" s="305"/>
      <c r="C58" s="213">
        <v>20</v>
      </c>
    </row>
    <row r="59" spans="1:3" x14ac:dyDescent="0.25">
      <c r="A59" s="298" t="s">
        <v>596</v>
      </c>
      <c r="B59" s="303">
        <f>B58/$B$27</f>
        <v>0</v>
      </c>
    </row>
    <row r="60" spans="1:3" x14ac:dyDescent="0.25">
      <c r="A60" s="298" t="s">
        <v>597</v>
      </c>
      <c r="B60" s="297"/>
      <c r="C60" s="213">
        <v>1</v>
      </c>
    </row>
    <row r="61" spans="1:3" x14ac:dyDescent="0.25">
      <c r="A61" s="298" t="s">
        <v>598</v>
      </c>
      <c r="B61" s="297"/>
      <c r="C61" s="213">
        <v>2</v>
      </c>
    </row>
    <row r="62" spans="1:3" x14ac:dyDescent="0.25">
      <c r="A62" s="304" t="s">
        <v>599</v>
      </c>
      <c r="B62" s="305"/>
      <c r="C62" s="213">
        <v>20</v>
      </c>
    </row>
    <row r="63" spans="1:3" x14ac:dyDescent="0.25">
      <c r="A63" s="298" t="s">
        <v>596</v>
      </c>
      <c r="B63" s="303">
        <f>B62/$B$27</f>
        <v>0</v>
      </c>
    </row>
    <row r="64" spans="1:3" x14ac:dyDescent="0.25">
      <c r="A64" s="298" t="s">
        <v>597</v>
      </c>
      <c r="B64" s="297"/>
      <c r="C64" s="213">
        <v>1</v>
      </c>
    </row>
    <row r="65" spans="1:3" x14ac:dyDescent="0.25">
      <c r="A65" s="298" t="s">
        <v>598</v>
      </c>
      <c r="B65" s="297"/>
      <c r="C65" s="213">
        <v>2</v>
      </c>
    </row>
    <row r="66" spans="1:3" ht="28.5" x14ac:dyDescent="0.25">
      <c r="A66" s="299" t="s">
        <v>601</v>
      </c>
      <c r="B66" s="297">
        <f>SUMIF(C67:C82,30,B67:B82)</f>
        <v>0</v>
      </c>
    </row>
    <row r="67" spans="1:3" x14ac:dyDescent="0.25">
      <c r="A67" s="304" t="s">
        <v>599</v>
      </c>
      <c r="B67" s="305"/>
      <c r="C67" s="213">
        <v>30</v>
      </c>
    </row>
    <row r="68" spans="1:3" x14ac:dyDescent="0.25">
      <c r="A68" s="298" t="s">
        <v>596</v>
      </c>
      <c r="B68" s="303">
        <f>B67/$B$27</f>
        <v>0</v>
      </c>
    </row>
    <row r="69" spans="1:3" x14ac:dyDescent="0.25">
      <c r="A69" s="298" t="s">
        <v>597</v>
      </c>
      <c r="B69" s="297"/>
      <c r="C69" s="213">
        <v>1</v>
      </c>
    </row>
    <row r="70" spans="1:3" x14ac:dyDescent="0.25">
      <c r="A70" s="298" t="s">
        <v>598</v>
      </c>
      <c r="B70" s="297"/>
      <c r="C70" s="213">
        <v>2</v>
      </c>
    </row>
    <row r="71" spans="1:3" x14ac:dyDescent="0.25">
      <c r="A71" s="304" t="s">
        <v>599</v>
      </c>
      <c r="B71" s="305"/>
      <c r="C71" s="213">
        <v>30</v>
      </c>
    </row>
    <row r="72" spans="1:3" x14ac:dyDescent="0.25">
      <c r="A72" s="298" t="s">
        <v>596</v>
      </c>
      <c r="B72" s="303">
        <f>B71/$B$27</f>
        <v>0</v>
      </c>
    </row>
    <row r="73" spans="1:3" x14ac:dyDescent="0.25">
      <c r="A73" s="298" t="s">
        <v>597</v>
      </c>
      <c r="B73" s="297"/>
      <c r="C73" s="213">
        <v>1</v>
      </c>
    </row>
    <row r="74" spans="1:3" x14ac:dyDescent="0.25">
      <c r="A74" s="298" t="s">
        <v>598</v>
      </c>
      <c r="B74" s="297"/>
      <c r="C74" s="213">
        <v>2</v>
      </c>
    </row>
    <row r="75" spans="1:3" x14ac:dyDescent="0.25">
      <c r="A75" s="304" t="s">
        <v>599</v>
      </c>
      <c r="B75" s="305"/>
      <c r="C75" s="213">
        <v>30</v>
      </c>
    </row>
    <row r="76" spans="1:3" x14ac:dyDescent="0.25">
      <c r="A76" s="298" t="s">
        <v>596</v>
      </c>
      <c r="B76" s="303">
        <f>B75/$B$27</f>
        <v>0</v>
      </c>
    </row>
    <row r="77" spans="1:3" x14ac:dyDescent="0.25">
      <c r="A77" s="298" t="s">
        <v>597</v>
      </c>
      <c r="B77" s="297"/>
      <c r="C77" s="213">
        <v>1</v>
      </c>
    </row>
    <row r="78" spans="1:3" x14ac:dyDescent="0.25">
      <c r="A78" s="298" t="s">
        <v>598</v>
      </c>
      <c r="B78" s="297"/>
      <c r="C78" s="213">
        <v>2</v>
      </c>
    </row>
    <row r="79" spans="1:3" x14ac:dyDescent="0.25">
      <c r="A79" s="304" t="s">
        <v>599</v>
      </c>
      <c r="B79" s="305"/>
      <c r="C79" s="213">
        <v>30</v>
      </c>
    </row>
    <row r="80" spans="1:3" x14ac:dyDescent="0.25">
      <c r="A80" s="298" t="s">
        <v>596</v>
      </c>
      <c r="B80" s="303">
        <f>B79/$B$27</f>
        <v>0</v>
      </c>
    </row>
    <row r="81" spans="1:3" x14ac:dyDescent="0.25">
      <c r="A81" s="298" t="s">
        <v>597</v>
      </c>
      <c r="B81" s="297"/>
      <c r="C81" s="213">
        <v>1</v>
      </c>
    </row>
    <row r="82" spans="1:3" x14ac:dyDescent="0.25">
      <c r="A82" s="298" t="s">
        <v>598</v>
      </c>
      <c r="B82" s="297"/>
      <c r="C82" s="213">
        <v>2</v>
      </c>
    </row>
    <row r="83" spans="1:3" ht="28.5" x14ac:dyDescent="0.25">
      <c r="A83" s="306" t="s">
        <v>602</v>
      </c>
      <c r="B83" s="307">
        <f>B30/B27</f>
        <v>1</v>
      </c>
    </row>
    <row r="84" spans="1:3" x14ac:dyDescent="0.25">
      <c r="A84" s="308" t="s">
        <v>593</v>
      </c>
      <c r="B84" s="309"/>
    </row>
    <row r="85" spans="1:3" x14ac:dyDescent="0.25">
      <c r="A85" s="308" t="s">
        <v>603</v>
      </c>
      <c r="B85" s="307">
        <f>B34-B87</f>
        <v>0.9494995678318644</v>
      </c>
    </row>
    <row r="86" spans="1:3" x14ac:dyDescent="0.25">
      <c r="A86" s="308" t="s">
        <v>604</v>
      </c>
      <c r="B86" s="307">
        <f>B49/B27</f>
        <v>0</v>
      </c>
    </row>
    <row r="87" spans="1:3" x14ac:dyDescent="0.25">
      <c r="A87" s="308" t="s">
        <v>605</v>
      </c>
      <c r="B87" s="307">
        <f>0.10459085*1.2/B27</f>
        <v>5.0500432168135635E-2</v>
      </c>
    </row>
    <row r="88" spans="1:3" s="310" customFormat="1" ht="34.5" customHeight="1" x14ac:dyDescent="0.25">
      <c r="A88" s="311" t="s">
        <v>606</v>
      </c>
      <c r="B88" s="312">
        <f>SUMIF(C89:C96, 40,B89:B96)</f>
        <v>0</v>
      </c>
      <c r="C88" s="313"/>
    </row>
    <row r="89" spans="1:3" ht="30" x14ac:dyDescent="0.25">
      <c r="A89" s="314" t="s">
        <v>607</v>
      </c>
      <c r="B89" s="315"/>
      <c r="C89" s="316">
        <v>40</v>
      </c>
    </row>
    <row r="90" spans="1:3" x14ac:dyDescent="0.25">
      <c r="A90" s="298" t="s">
        <v>596</v>
      </c>
      <c r="B90" s="303">
        <f t="shared" ref="B90:B94" si="1">B89/$B$27</f>
        <v>0</v>
      </c>
    </row>
    <row r="91" spans="1:3" x14ac:dyDescent="0.25">
      <c r="A91" s="298" t="s">
        <v>597</v>
      </c>
      <c r="B91" s="297"/>
      <c r="C91" s="213">
        <v>1</v>
      </c>
    </row>
    <row r="92" spans="1:3" x14ac:dyDescent="0.25">
      <c r="A92" s="298" t="s">
        <v>598</v>
      </c>
      <c r="B92" s="297"/>
      <c r="C92" s="213">
        <v>2</v>
      </c>
    </row>
    <row r="93" spans="1:3" x14ac:dyDescent="0.25">
      <c r="A93" s="304" t="s">
        <v>599</v>
      </c>
      <c r="B93" s="305"/>
      <c r="C93" s="316">
        <v>40</v>
      </c>
    </row>
    <row r="94" spans="1:3" x14ac:dyDescent="0.25">
      <c r="A94" s="298" t="s">
        <v>596</v>
      </c>
      <c r="B94" s="303">
        <f t="shared" si="1"/>
        <v>0</v>
      </c>
    </row>
    <row r="95" spans="1:3" x14ac:dyDescent="0.25">
      <c r="A95" s="298" t="s">
        <v>597</v>
      </c>
      <c r="B95" s="297"/>
      <c r="C95" s="213">
        <v>1</v>
      </c>
    </row>
    <row r="96" spans="1:3" x14ac:dyDescent="0.25">
      <c r="A96" s="298" t="s">
        <v>598</v>
      </c>
      <c r="B96" s="297"/>
      <c r="C96" s="213">
        <v>2</v>
      </c>
    </row>
    <row r="97" spans="1:6" x14ac:dyDescent="0.25">
      <c r="A97" s="292" t="s">
        <v>608</v>
      </c>
      <c r="B97" s="317">
        <f>B98/$B$27</f>
        <v>1</v>
      </c>
    </row>
    <row r="98" spans="1:6" x14ac:dyDescent="0.25">
      <c r="A98" s="292" t="s">
        <v>609</v>
      </c>
      <c r="B98" s="318">
        <f>SUMIF(C33:C96, 1,B33:B96)</f>
        <v>2.48530586</v>
      </c>
    </row>
    <row r="99" spans="1:6" x14ac:dyDescent="0.25">
      <c r="A99" s="292" t="s">
        <v>610</v>
      </c>
      <c r="B99" s="317">
        <f>B100/$B$27</f>
        <v>1</v>
      </c>
    </row>
    <row r="100" spans="1:6" x14ac:dyDescent="0.25">
      <c r="A100" s="294" t="s">
        <v>611</v>
      </c>
      <c r="B100" s="318">
        <f>SUMIF(C33:C96, 2,B33:B96)</f>
        <v>2.48530586</v>
      </c>
      <c r="F100" s="319"/>
    </row>
    <row r="101" spans="1:6" ht="15.75" customHeight="1" x14ac:dyDescent="0.25">
      <c r="A101" s="306" t="s">
        <v>612</v>
      </c>
      <c r="B101" s="308" t="s">
        <v>613</v>
      </c>
    </row>
    <row r="102" spans="1:6" x14ac:dyDescent="0.25">
      <c r="A102" s="320" t="s">
        <v>614</v>
      </c>
      <c r="B102" s="320" t="s">
        <v>571</v>
      </c>
    </row>
    <row r="103" spans="1:6" x14ac:dyDescent="0.25">
      <c r="A103" s="320" t="s">
        <v>615</v>
      </c>
      <c r="B103" s="320" t="s">
        <v>616</v>
      </c>
    </row>
    <row r="104" spans="1:6" x14ac:dyDescent="0.25">
      <c r="A104" s="320" t="s">
        <v>617</v>
      </c>
      <c r="B104" s="320"/>
    </row>
    <row r="105" spans="1:6" x14ac:dyDescent="0.25">
      <c r="A105" s="320" t="s">
        <v>618</v>
      </c>
      <c r="B105" s="320" t="s">
        <v>616</v>
      </c>
    </row>
    <row r="106" spans="1:6" x14ac:dyDescent="0.25">
      <c r="A106" s="321" t="s">
        <v>619</v>
      </c>
      <c r="B106" s="321"/>
    </row>
    <row r="107" spans="1:6" ht="30" x14ac:dyDescent="0.25">
      <c r="A107" s="308" t="s">
        <v>620</v>
      </c>
      <c r="B107" s="322" t="s">
        <v>22</v>
      </c>
    </row>
    <row r="108" spans="1:6" ht="28.5" x14ac:dyDescent="0.25">
      <c r="A108" s="292" t="s">
        <v>621</v>
      </c>
      <c r="B108" s="323">
        <v>7</v>
      </c>
    </row>
    <row r="109" spans="1:6" x14ac:dyDescent="0.25">
      <c r="A109" s="308" t="s">
        <v>593</v>
      </c>
      <c r="B109" s="324"/>
    </row>
    <row r="110" spans="1:6" x14ac:dyDescent="0.25">
      <c r="A110" s="308" t="s">
        <v>622</v>
      </c>
      <c r="B110" s="323">
        <v>4</v>
      </c>
    </row>
    <row r="111" spans="1:6" x14ac:dyDescent="0.25">
      <c r="A111" s="308" t="s">
        <v>623</v>
      </c>
      <c r="B111" s="324">
        <v>3</v>
      </c>
    </row>
    <row r="112" spans="1:6" x14ac:dyDescent="0.25">
      <c r="A112" s="325" t="s">
        <v>624</v>
      </c>
      <c r="B112" s="326" t="s">
        <v>625</v>
      </c>
    </row>
    <row r="113" spans="1:2" x14ac:dyDescent="0.25">
      <c r="A113" s="292" t="s">
        <v>626</v>
      </c>
      <c r="B113" s="327"/>
    </row>
    <row r="114" spans="1:2" x14ac:dyDescent="0.25">
      <c r="A114" s="320" t="s">
        <v>627</v>
      </c>
      <c r="B114" s="328" t="str">
        <f>'6.1. Паспорт сетевой график'!H43</f>
        <v>не требуется</v>
      </c>
    </row>
    <row r="115" spans="1:2" x14ac:dyDescent="0.25">
      <c r="A115" s="320" t="s">
        <v>628</v>
      </c>
      <c r="B115" s="329" t="s">
        <v>22</v>
      </c>
    </row>
    <row r="116" spans="1:2" x14ac:dyDescent="0.25">
      <c r="A116" s="320" t="s">
        <v>629</v>
      </c>
      <c r="B116" s="329" t="s">
        <v>22</v>
      </c>
    </row>
    <row r="117" spans="1:2" ht="30" x14ac:dyDescent="0.25">
      <c r="A117" s="330" t="s">
        <v>630</v>
      </c>
      <c r="B117" s="331" t="s">
        <v>631</v>
      </c>
    </row>
    <row r="118" spans="1:2" ht="28.5" customHeight="1" x14ac:dyDescent="0.25">
      <c r="A118" s="306" t="s">
        <v>632</v>
      </c>
      <c r="B118" s="500" t="s">
        <v>22</v>
      </c>
    </row>
    <row r="119" spans="1:2" x14ac:dyDescent="0.25">
      <c r="A119" s="320" t="s">
        <v>633</v>
      </c>
      <c r="B119" s="501"/>
    </row>
    <row r="120" spans="1:2" x14ac:dyDescent="0.25">
      <c r="A120" s="320" t="s">
        <v>634</v>
      </c>
      <c r="B120" s="501"/>
    </row>
    <row r="121" spans="1:2" x14ac:dyDescent="0.25">
      <c r="A121" s="320" t="s">
        <v>635</v>
      </c>
      <c r="B121" s="501"/>
    </row>
    <row r="122" spans="1:2" x14ac:dyDescent="0.25">
      <c r="A122" s="320" t="s">
        <v>636</v>
      </c>
      <c r="B122" s="501"/>
    </row>
    <row r="123" spans="1:2" x14ac:dyDescent="0.25">
      <c r="A123" s="332" t="s">
        <v>637</v>
      </c>
      <c r="B123" s="502"/>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2026-02-05T13:37:05Z</dcterms:modified>
</cp:coreProperties>
</file>